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codeName="ThisWorkbook" defaultThemeVersion="124226"/>
  <mc:AlternateContent xmlns:mc="http://schemas.openxmlformats.org/markup-compatibility/2006">
    <mc:Choice Requires="x15">
      <x15ac:absPath xmlns:x15ac="http://schemas.microsoft.com/office/spreadsheetml/2010/11/ac" url="C:\Users\kumar.gaurav\Downloads\Banka skill development  tender\Bid document\Bid document\VOL-III\"/>
    </mc:Choice>
  </mc:AlternateContent>
  <xr:revisionPtr revIDLastSave="0" documentId="13_ncr:1_{30A868BE-47D4-4829-92A7-DD840754AE31}" xr6:coauthVersionLast="47" xr6:coauthVersionMax="47" xr10:uidLastSave="{00000000-0000-0000-0000-000000000000}"/>
  <bookViews>
    <workbookView xWindow="-120" yWindow="-120" windowWidth="29040" windowHeight="15720" tabRatio="779" firstSheet="8" activeTab="21"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6" sheetId="10" r:id="rId10"/>
    <sheet name="Attach 7" sheetId="11" r:id="rId11"/>
    <sheet name="Attach 8"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6" r:id="rId20"/>
    <sheet name="Attach 16" sheetId="21" r:id="rId21"/>
    <sheet name="Attach 17" sheetId="22" r:id="rId22"/>
    <sheet name="Bid Form 1st Envelope" sheetId="23" r:id="rId23"/>
    <sheet name="e-Form" sheetId="24" state="hidden" r:id="rId24"/>
    <sheet name="N to W" sheetId="25" state="hidden" r:id="rId25"/>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3">'Attach 10'!$A$1:$E$28</definedName>
    <definedName name="_xlnm.Print_Area" localSheetId="14">'Attach 11'!$A$1:$E$60</definedName>
    <definedName name="_xlnm.Print_Area" localSheetId="15">'Attach 12'!$A$1:$E$35</definedName>
    <definedName name="_xlnm.Print_Area" localSheetId="16">'Attach 13'!$A$1:$E$29</definedName>
    <definedName name="_xlnm.Print_Area" localSheetId="17">'Attach 14'!$A$1:$E$29</definedName>
    <definedName name="_xlnm.Print_Area" localSheetId="18">'Attach 14-IP'!$A$8:$I$221</definedName>
    <definedName name="_xlnm.Print_Area" localSheetId="20">'Attach 16'!$A$1:$L$82</definedName>
    <definedName name="_xlnm.Print_Area" localSheetId="21">'Attach 17'!$A$1:$E$29</definedName>
    <definedName name="_xlnm.Print_Area" localSheetId="3">'Attach 3(JV)'!$A$1:$E$28</definedName>
    <definedName name="_xlnm.Print_Area" localSheetId="4">'Attach 3(QR)'!$A$1:$E$28</definedName>
    <definedName name="_xlnm.Print_Area" localSheetId="5">'Attach 4'!$A$1:$E$25</definedName>
    <definedName name="_xlnm.Print_Area" localSheetId="6">'Attach 4 (A)'!$A$1:$E$31</definedName>
    <definedName name="_xlnm.Print_Area" localSheetId="7">'Attach 4 (B)'!$A$1:$E$26</definedName>
    <definedName name="_xlnm.Print_Area" localSheetId="8">'Attach 5'!$A$1:$E$71</definedName>
    <definedName name="_xlnm.Print_Area" localSheetId="9">'Attach 6'!$A$1:$E$50</definedName>
    <definedName name="_xlnm.Print_Area" localSheetId="10">'Attach 7'!$A$1:$E$28</definedName>
    <definedName name="_xlnm.Print_Area" localSheetId="11">'Attach 8'!$A$1:$E$35</definedName>
    <definedName name="_xlnm.Print_Area" localSheetId="12">'Attach 9'!$A$1:$E$30</definedName>
    <definedName name="_xlnm.Print_Area" localSheetId="22">'Bid Form 1st Envelope'!$A$1:$F$96</definedName>
    <definedName name="_xlnm.Print_Area" localSheetId="23">'e-Form'!$A$1:$N$51</definedName>
    <definedName name="_xlnm.Print_Area" localSheetId="2">'Names of Bidder'!$B$1:$E$20</definedName>
    <definedName name="_xlnm.Print_Titles" localSheetId="15">'Attach 12'!$18:$18</definedName>
    <definedName name="_xlnm.Print_Titles" localSheetId="11">'Attach 8'!#REF!</definedName>
    <definedName name="_xlnm.Print_Titles" localSheetId="12">'Attach 9'!$18:$18</definedName>
    <definedName name="_xlnm.Recorder">#REF!</definedName>
    <definedName name="TEST">#REF!</definedName>
    <definedName name="Z_114AF33D_6C62_4A58_AD50_6A9BFF9AE3AA_.wvu.Cols" localSheetId="15" hidden="1">'Attach 12'!$G:$H</definedName>
    <definedName name="Z_114AF33D_6C62_4A58_AD50_6A9BFF9AE3AA_.wvu.Cols" localSheetId="8" hidden="1">'Attach 5'!$H:$H</definedName>
    <definedName name="Z_114AF33D_6C62_4A58_AD50_6A9BFF9AE3AA_.wvu.Cols" localSheetId="9" hidden="1">'Attach 6'!$H:$H</definedName>
    <definedName name="Z_114AF33D_6C62_4A58_AD50_6A9BFF9AE3AA_.wvu.Cols" localSheetId="11" hidden="1">'Attach 8'!$I:$U</definedName>
    <definedName name="Z_114AF33D_6C62_4A58_AD50_6A9BFF9AE3AA_.wvu.Cols" localSheetId="1" hidden="1">Cover!$F:$F</definedName>
    <definedName name="Z_114AF33D_6C62_4A58_AD50_6A9BFF9AE3AA_.wvu.Cols" localSheetId="2" hidden="1">'Names of Bidder'!$A:$A</definedName>
    <definedName name="Z_114AF33D_6C62_4A58_AD50_6A9BFF9AE3AA_.wvu.PrintArea" localSheetId="13" hidden="1">'Attach 10'!$A$1:$E$28</definedName>
    <definedName name="Z_114AF33D_6C62_4A58_AD50_6A9BFF9AE3AA_.wvu.PrintArea" localSheetId="14" hidden="1">'Attach 11'!$A$1:$E$60</definedName>
    <definedName name="Z_114AF33D_6C62_4A58_AD50_6A9BFF9AE3AA_.wvu.PrintArea" localSheetId="15" hidden="1">'Attach 12'!$A$1:$E$35</definedName>
    <definedName name="Z_114AF33D_6C62_4A58_AD50_6A9BFF9AE3AA_.wvu.PrintArea" localSheetId="16" hidden="1">'Attach 13'!$A$1:$E$29</definedName>
    <definedName name="Z_114AF33D_6C62_4A58_AD50_6A9BFF9AE3AA_.wvu.PrintArea" localSheetId="17" hidden="1">'Attach 14'!$A$1:$E$29</definedName>
    <definedName name="Z_114AF33D_6C62_4A58_AD50_6A9BFF9AE3AA_.wvu.PrintArea" localSheetId="18" hidden="1">'Attach 14-IP'!$A$8:$I$221</definedName>
    <definedName name="Z_114AF33D_6C62_4A58_AD50_6A9BFF9AE3AA_.wvu.PrintArea" localSheetId="20" hidden="1">'Attach 16'!$A$1:$L$82</definedName>
    <definedName name="Z_114AF33D_6C62_4A58_AD50_6A9BFF9AE3AA_.wvu.PrintArea" localSheetId="21" hidden="1">'Attach 17'!$A$1:$E$29</definedName>
    <definedName name="Z_114AF33D_6C62_4A58_AD50_6A9BFF9AE3AA_.wvu.PrintArea" localSheetId="3" hidden="1">'Attach 3(JV)'!$A$1:$E$28</definedName>
    <definedName name="Z_114AF33D_6C62_4A58_AD50_6A9BFF9AE3AA_.wvu.PrintArea" localSheetId="4" hidden="1">'Attach 3(QR)'!$A$1:$E$28</definedName>
    <definedName name="Z_114AF33D_6C62_4A58_AD50_6A9BFF9AE3AA_.wvu.PrintArea" localSheetId="5" hidden="1">'Attach 4'!$A$1:$E$25</definedName>
    <definedName name="Z_114AF33D_6C62_4A58_AD50_6A9BFF9AE3AA_.wvu.PrintArea" localSheetId="6" hidden="1">'Attach 4 (A)'!$A$1:$E$31</definedName>
    <definedName name="Z_114AF33D_6C62_4A58_AD50_6A9BFF9AE3AA_.wvu.PrintArea" localSheetId="7" hidden="1">'Attach 4 (B)'!$A$1:$E$26</definedName>
    <definedName name="Z_114AF33D_6C62_4A58_AD50_6A9BFF9AE3AA_.wvu.PrintArea" localSheetId="8" hidden="1">'Attach 5'!$A$1:$E$71</definedName>
    <definedName name="Z_114AF33D_6C62_4A58_AD50_6A9BFF9AE3AA_.wvu.PrintArea" localSheetId="9" hidden="1">'Attach 6'!$A$1:$E$50</definedName>
    <definedName name="Z_114AF33D_6C62_4A58_AD50_6A9BFF9AE3AA_.wvu.PrintArea" localSheetId="10" hidden="1">'Attach 7'!$A$1:$E$28</definedName>
    <definedName name="Z_114AF33D_6C62_4A58_AD50_6A9BFF9AE3AA_.wvu.PrintArea" localSheetId="11" hidden="1">'Attach 8'!$A$1:$E$35</definedName>
    <definedName name="Z_114AF33D_6C62_4A58_AD50_6A9BFF9AE3AA_.wvu.PrintArea" localSheetId="12" hidden="1">'Attach 9'!$A$1:$E$30</definedName>
    <definedName name="Z_114AF33D_6C62_4A58_AD50_6A9BFF9AE3AA_.wvu.PrintArea" localSheetId="22" hidden="1">'Bid Form 1st Envelope'!$A$1:$F$96</definedName>
    <definedName name="Z_114AF33D_6C62_4A58_AD50_6A9BFF9AE3AA_.wvu.PrintArea" localSheetId="23" hidden="1">'e-Form'!$A$1:$N$51</definedName>
    <definedName name="Z_114AF33D_6C62_4A58_AD50_6A9BFF9AE3AA_.wvu.PrintArea" localSheetId="2" hidden="1">'Names of Bidder'!$B$1:$E$20</definedName>
    <definedName name="Z_114AF33D_6C62_4A58_AD50_6A9BFF9AE3AA_.wvu.PrintTitles" localSheetId="15" hidden="1">'Attach 12'!$18:$18</definedName>
    <definedName name="Z_114AF33D_6C62_4A58_AD50_6A9BFF9AE3AA_.wvu.PrintTitles" localSheetId="12" hidden="1">'Attach 9'!$18:$18</definedName>
    <definedName name="Z_114AF33D_6C62_4A58_AD50_6A9BFF9AE3AA_.wvu.Rows" localSheetId="15" hidden="1">'Attach 12'!$16:$16,'Attach 12'!$18:$30</definedName>
    <definedName name="Z_114AF33D_6C62_4A58_AD50_6A9BFF9AE3AA_.wvu.Rows" localSheetId="18" hidden="1">'Attach 14-IP'!$43:$45</definedName>
    <definedName name="Z_114AF33D_6C62_4A58_AD50_6A9BFF9AE3AA_.wvu.Rows" localSheetId="8" hidden="1">'Attach 5'!$23:$28</definedName>
    <definedName name="Z_114AF33D_6C62_4A58_AD50_6A9BFF9AE3AA_.wvu.Rows" localSheetId="11" hidden="1">'Attach 8'!$30:$35</definedName>
    <definedName name="Z_114AF33D_6C62_4A58_AD50_6A9BFF9AE3AA_.wvu.Rows" localSheetId="12" hidden="1">'Attach 9'!$19:$24</definedName>
    <definedName name="Z_114AF33D_6C62_4A58_AD50_6A9BFF9AE3AA_.wvu.Rows" localSheetId="22" hidden="1">'Bid Form 1st Envelope'!$23:$24</definedName>
    <definedName name="Z_237D8718_39ED_4FFE_B3B2_D1192F8D2E87_.wvu.Cols" localSheetId="15" hidden="1">'Attach 12'!$G:$H</definedName>
    <definedName name="Z_237D8718_39ED_4FFE_B3B2_D1192F8D2E87_.wvu.Cols" localSheetId="8" hidden="1">'Attach 5'!$H:$H</definedName>
    <definedName name="Z_237D8718_39ED_4FFE_B3B2_D1192F8D2E87_.wvu.Cols" localSheetId="9" hidden="1">'Attach 6'!$H:$H</definedName>
    <definedName name="Z_237D8718_39ED_4FFE_B3B2_D1192F8D2E87_.wvu.Cols" localSheetId="11" hidden="1">'Attach 8'!$I:$U</definedName>
    <definedName name="Z_237D8718_39ED_4FFE_B3B2_D1192F8D2E87_.wvu.Cols" localSheetId="2" hidden="1">'Names of Bidder'!$A:$A</definedName>
    <definedName name="Z_237D8718_39ED_4FFE_B3B2_D1192F8D2E87_.wvu.PrintArea" localSheetId="13" hidden="1">'Attach 10'!$A$1:$E$28</definedName>
    <definedName name="Z_237D8718_39ED_4FFE_B3B2_D1192F8D2E87_.wvu.PrintArea" localSheetId="14" hidden="1">'Attach 11'!$A$1:$E$60</definedName>
    <definedName name="Z_237D8718_39ED_4FFE_B3B2_D1192F8D2E87_.wvu.PrintArea" localSheetId="15" hidden="1">'Attach 12'!$A$1:$E$35</definedName>
    <definedName name="Z_237D8718_39ED_4FFE_B3B2_D1192F8D2E87_.wvu.PrintArea" localSheetId="16" hidden="1">'Attach 13'!$A$1:$E$29</definedName>
    <definedName name="Z_237D8718_39ED_4FFE_B3B2_D1192F8D2E87_.wvu.PrintArea" localSheetId="17" hidden="1">'Attach 14'!$A$1:$E$29</definedName>
    <definedName name="Z_237D8718_39ED_4FFE_B3B2_D1192F8D2E87_.wvu.PrintArea" localSheetId="18" hidden="1">'Attach 14-IP'!$A$8:$I$221</definedName>
    <definedName name="Z_237D8718_39ED_4FFE_B3B2_D1192F8D2E87_.wvu.PrintArea" localSheetId="20" hidden="1">'Attach 16'!$A$1:$L$82</definedName>
    <definedName name="Z_237D8718_39ED_4FFE_B3B2_D1192F8D2E87_.wvu.PrintArea" localSheetId="21" hidden="1">'Attach 17'!$A$1:$E$29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6'!$A$1:$E$50</definedName>
    <definedName name="Z_237D8718_39ED_4FFE_B3B2_D1192F8D2E87_.wvu.PrintArea" localSheetId="10" hidden="1">'Attach 7'!$A$1:$E$28</definedName>
    <definedName name="Z_237D8718_39ED_4FFE_B3B2_D1192F8D2E87_.wvu.PrintArea" localSheetId="11" hidden="1">'Attach 8'!$A$1:$E$35</definedName>
    <definedName name="Z_237D8718_39ED_4FFE_B3B2_D1192F8D2E87_.wvu.PrintArea" localSheetId="12" hidden="1">'Attach 9'!$A$1:$E$30</definedName>
    <definedName name="Z_237D8718_39ED_4FFE_B3B2_D1192F8D2E87_.wvu.PrintArea" localSheetId="22" hidden="1">'Bid Form 1st Envelope'!$A$1:$F$96</definedName>
    <definedName name="Z_237D8718_39ED_4FFE_B3B2_D1192F8D2E87_.wvu.PrintArea" localSheetId="23" hidden="1">'e-Form'!$A$1:$N$51</definedName>
    <definedName name="Z_237D8718_39ED_4FFE_B3B2_D1192F8D2E87_.wvu.PrintArea" localSheetId="2" hidden="1">'Names of Bidder'!$B$1:$E$20</definedName>
    <definedName name="Z_237D8718_39ED_4FFE_B3B2_D1192F8D2E87_.wvu.PrintTitles" localSheetId="15" hidden="1">'Attach 12'!$18:$18</definedName>
    <definedName name="Z_237D8718_39ED_4FFE_B3B2_D1192F8D2E87_.wvu.PrintTitles" localSheetId="12" hidden="1">'Attach 9'!$18:$18</definedName>
    <definedName name="Z_237D8718_39ED_4FFE_B3B2_D1192F8D2E87_.wvu.Rows" localSheetId="15" hidden="1">'Attach 12'!$16:$16,'Attach 12'!$18:$30</definedName>
    <definedName name="Z_237D8718_39ED_4FFE_B3B2_D1192F8D2E87_.wvu.Rows" localSheetId="18" hidden="1">'Attach 14-IP'!$43:$45</definedName>
    <definedName name="Z_237D8718_39ED_4FFE_B3B2_D1192F8D2E87_.wvu.Rows" localSheetId="8" hidden="1">'Attach 5'!$23:$28</definedName>
    <definedName name="Z_237D8718_39ED_4FFE_B3B2_D1192F8D2E87_.wvu.Rows" localSheetId="11" hidden="1">'Attach 8'!$30:$35</definedName>
    <definedName name="Z_237D8718_39ED_4FFE_B3B2_D1192F8D2E87_.wvu.Rows" localSheetId="12" hidden="1">'Attach 9'!$19:$24</definedName>
    <definedName name="Z_237D8718_39ED_4FFE_B3B2_D1192F8D2E87_.wvu.Rows" localSheetId="22" hidden="1">'Bid Form 1st Envelope'!$23:$24</definedName>
    <definedName name="Z_38B71235_CA41_4FBF_BAF3_A9CE85C800EF_.wvu.Cols" localSheetId="15" hidden="1">'Attach 12'!$G:$H</definedName>
    <definedName name="Z_38B71235_CA41_4FBF_BAF3_A9CE85C800EF_.wvu.Cols" localSheetId="8" hidden="1">'Attach 5'!$H:$H</definedName>
    <definedName name="Z_38B71235_CA41_4FBF_BAF3_A9CE85C800EF_.wvu.Cols" localSheetId="9" hidden="1">'Attach 6'!$H:$H</definedName>
    <definedName name="Z_38B71235_CA41_4FBF_BAF3_A9CE85C800EF_.wvu.Cols" localSheetId="11" hidden="1">'Attach 8'!$I:$U</definedName>
    <definedName name="Z_38B71235_CA41_4FBF_BAF3_A9CE85C800EF_.wvu.Cols" localSheetId="2" hidden="1">'Names of Bidder'!$A:$A</definedName>
    <definedName name="Z_38B71235_CA41_4FBF_BAF3_A9CE85C800EF_.wvu.PrintArea" localSheetId="13" hidden="1">'Attach 10'!$A$1:$E$28</definedName>
    <definedName name="Z_38B71235_CA41_4FBF_BAF3_A9CE85C800EF_.wvu.PrintArea" localSheetId="14" hidden="1">'Attach 11'!$A$1:$E$60</definedName>
    <definedName name="Z_38B71235_CA41_4FBF_BAF3_A9CE85C800EF_.wvu.PrintArea" localSheetId="15" hidden="1">'Attach 12'!$A$1:$E$35</definedName>
    <definedName name="Z_38B71235_CA41_4FBF_BAF3_A9CE85C800EF_.wvu.PrintArea" localSheetId="16" hidden="1">'Attach 13'!$A$1:$E$29</definedName>
    <definedName name="Z_38B71235_CA41_4FBF_BAF3_A9CE85C800EF_.wvu.PrintArea" localSheetId="17" hidden="1">'Attach 14'!$A$1:$E$29</definedName>
    <definedName name="Z_38B71235_CA41_4FBF_BAF3_A9CE85C800EF_.wvu.PrintArea" localSheetId="18" hidden="1">'Attach 14-IP'!$A$8:$I$221</definedName>
    <definedName name="Z_38B71235_CA41_4FBF_BAF3_A9CE85C800EF_.wvu.PrintArea" localSheetId="20" hidden="1">'Attach 16'!$A$1:$L$82</definedName>
    <definedName name="Z_38B71235_CA41_4FBF_BAF3_A9CE85C800EF_.wvu.PrintArea" localSheetId="21" hidden="1">'Attach 17'!$A$1:$E$29</definedName>
    <definedName name="Z_38B71235_CA41_4FBF_BAF3_A9CE85C800EF_.wvu.PrintArea" localSheetId="3" hidden="1">'Attach 3(JV)'!$A$1:$E$28</definedName>
    <definedName name="Z_38B71235_CA41_4FBF_BAF3_A9CE85C800EF_.wvu.PrintArea" localSheetId="4" hidden="1">'Attach 3(QR)'!$A$1:$E$28</definedName>
    <definedName name="Z_38B71235_CA41_4FBF_BAF3_A9CE85C800EF_.wvu.PrintArea" localSheetId="5" hidden="1">'Attach 4'!$A$1:$E$25</definedName>
    <definedName name="Z_38B71235_CA41_4FBF_BAF3_A9CE85C800EF_.wvu.PrintArea" localSheetId="6" hidden="1">'Attach 4 (A)'!$A$1:$E$31</definedName>
    <definedName name="Z_38B71235_CA41_4FBF_BAF3_A9CE85C800EF_.wvu.PrintArea" localSheetId="7" hidden="1">'Attach 4 (B)'!$A$1:$E$26</definedName>
    <definedName name="Z_38B71235_CA41_4FBF_BAF3_A9CE85C800EF_.wvu.PrintArea" localSheetId="8" hidden="1">'Attach 5'!$A$1:$E$71</definedName>
    <definedName name="Z_38B71235_CA41_4FBF_BAF3_A9CE85C800EF_.wvu.PrintArea" localSheetId="9" hidden="1">'Attach 6'!$A$1:$E$50</definedName>
    <definedName name="Z_38B71235_CA41_4FBF_BAF3_A9CE85C800EF_.wvu.PrintArea" localSheetId="10" hidden="1">'Attach 7'!$A$1:$E$28</definedName>
    <definedName name="Z_38B71235_CA41_4FBF_BAF3_A9CE85C800EF_.wvu.PrintArea" localSheetId="11" hidden="1">'Attach 8'!$A$1:$E$35</definedName>
    <definedName name="Z_38B71235_CA41_4FBF_BAF3_A9CE85C800EF_.wvu.PrintArea" localSheetId="12" hidden="1">'Attach 9'!$A$1:$E$30</definedName>
    <definedName name="Z_38B71235_CA41_4FBF_BAF3_A9CE85C800EF_.wvu.PrintArea" localSheetId="22" hidden="1">'Bid Form 1st Envelope'!$A$1:$F$96</definedName>
    <definedName name="Z_38B71235_CA41_4FBF_BAF3_A9CE85C800EF_.wvu.PrintArea" localSheetId="23" hidden="1">'e-Form'!$A$1:$N$51</definedName>
    <definedName name="Z_38B71235_CA41_4FBF_BAF3_A9CE85C800EF_.wvu.PrintArea" localSheetId="2" hidden="1">'Names of Bidder'!$B$1:$E$20</definedName>
    <definedName name="Z_38B71235_CA41_4FBF_BAF3_A9CE85C800EF_.wvu.PrintTitles" localSheetId="15" hidden="1">'Attach 12'!$18:$18</definedName>
    <definedName name="Z_38B71235_CA41_4FBF_BAF3_A9CE85C800EF_.wvu.PrintTitles" localSheetId="12" hidden="1">'Attach 9'!$18:$18</definedName>
    <definedName name="Z_38B71235_CA41_4FBF_BAF3_A9CE85C800EF_.wvu.Rows" localSheetId="15" hidden="1">'Attach 12'!$16:$16,'Attach 12'!$18:$30</definedName>
    <definedName name="Z_38B71235_CA41_4FBF_BAF3_A9CE85C800EF_.wvu.Rows" localSheetId="18" hidden="1">'Attach 14-IP'!$43:$45</definedName>
    <definedName name="Z_38B71235_CA41_4FBF_BAF3_A9CE85C800EF_.wvu.Rows" localSheetId="8" hidden="1">'Attach 5'!$23:$28</definedName>
    <definedName name="Z_38B71235_CA41_4FBF_BAF3_A9CE85C800EF_.wvu.Rows" localSheetId="11" hidden="1">'Attach 8'!$30:$35</definedName>
    <definedName name="Z_38B71235_CA41_4FBF_BAF3_A9CE85C800EF_.wvu.Rows" localSheetId="12" hidden="1">'Attach 9'!$19:$24</definedName>
    <definedName name="Z_38B71235_CA41_4FBF_BAF3_A9CE85C800EF_.wvu.Rows" localSheetId="22" hidden="1">'Bid Form 1st Envelope'!$23:$24</definedName>
    <definedName name="Z_66351D87_9E2B_4F19_8E10_C575C3FCB914_.wvu.Cols" localSheetId="15" hidden="1">'Attach 12'!$G:$H</definedName>
    <definedName name="Z_66351D87_9E2B_4F19_8E10_C575C3FCB914_.wvu.Cols" localSheetId="8" hidden="1">'Attach 5'!$H:$H</definedName>
    <definedName name="Z_66351D87_9E2B_4F19_8E10_C575C3FCB914_.wvu.Cols" localSheetId="9" hidden="1">'Attach 6'!$H:$H</definedName>
    <definedName name="Z_66351D87_9E2B_4F19_8E10_C575C3FCB914_.wvu.Cols" localSheetId="11" hidden="1">'Attach 8'!$I:$U</definedName>
    <definedName name="Z_66351D87_9E2B_4F19_8E10_C575C3FCB914_.wvu.Cols" localSheetId="2" hidden="1">'Names of Bidder'!$A:$A</definedName>
    <definedName name="Z_66351D87_9E2B_4F19_8E10_C575C3FCB914_.wvu.PrintArea" localSheetId="13" hidden="1">'Attach 10'!$A$1:$E$28</definedName>
    <definedName name="Z_66351D87_9E2B_4F19_8E10_C575C3FCB914_.wvu.PrintArea" localSheetId="14" hidden="1">'Attach 11'!$A$1:$E$60</definedName>
    <definedName name="Z_66351D87_9E2B_4F19_8E10_C575C3FCB914_.wvu.PrintArea" localSheetId="15" hidden="1">'Attach 12'!$A$1:$E$35</definedName>
    <definedName name="Z_66351D87_9E2B_4F19_8E10_C575C3FCB914_.wvu.PrintArea" localSheetId="16" hidden="1">'Attach 13'!$A$1:$E$29</definedName>
    <definedName name="Z_66351D87_9E2B_4F19_8E10_C575C3FCB914_.wvu.PrintArea" localSheetId="17" hidden="1">'Attach 14'!$A$1:$E$29</definedName>
    <definedName name="Z_66351D87_9E2B_4F19_8E10_C575C3FCB914_.wvu.PrintArea" localSheetId="18" hidden="1">'Attach 14-IP'!$A$8:$I$221</definedName>
    <definedName name="Z_66351D87_9E2B_4F19_8E10_C575C3FCB914_.wvu.PrintArea" localSheetId="20" hidden="1">'Attach 16'!$A$1:$L$82</definedName>
    <definedName name="Z_66351D87_9E2B_4F19_8E10_C575C3FCB914_.wvu.PrintArea" localSheetId="21" hidden="1">'Attach 17'!$A$1:$E$29</definedName>
    <definedName name="Z_66351D87_9E2B_4F19_8E10_C575C3FCB914_.wvu.PrintArea" localSheetId="3" hidden="1">'Attach 3(JV)'!$A$1:$E$28</definedName>
    <definedName name="Z_66351D87_9E2B_4F19_8E10_C575C3FCB914_.wvu.PrintArea" localSheetId="4" hidden="1">'Attach 3(QR)'!$A$1:$E$28</definedName>
    <definedName name="Z_66351D87_9E2B_4F19_8E10_C575C3FCB914_.wvu.PrintArea" localSheetId="5" hidden="1">'Attach 4'!$A$1:$E$25</definedName>
    <definedName name="Z_66351D87_9E2B_4F19_8E10_C575C3FCB914_.wvu.PrintArea" localSheetId="6" hidden="1">'Attach 4 (A)'!$A$1:$E$31</definedName>
    <definedName name="Z_66351D87_9E2B_4F19_8E10_C575C3FCB914_.wvu.PrintArea" localSheetId="7" hidden="1">'Attach 4 (B)'!$A$1:$E$26</definedName>
    <definedName name="Z_66351D87_9E2B_4F19_8E10_C575C3FCB914_.wvu.PrintArea" localSheetId="8" hidden="1">'Attach 5'!$A$1:$E$71</definedName>
    <definedName name="Z_66351D87_9E2B_4F19_8E10_C575C3FCB914_.wvu.PrintArea" localSheetId="9" hidden="1">'Attach 6'!$A$1:$E$50</definedName>
    <definedName name="Z_66351D87_9E2B_4F19_8E10_C575C3FCB914_.wvu.PrintArea" localSheetId="10" hidden="1">'Attach 7'!$A$1:$E$28</definedName>
    <definedName name="Z_66351D87_9E2B_4F19_8E10_C575C3FCB914_.wvu.PrintArea" localSheetId="11" hidden="1">'Attach 8'!$A$1:$E$35</definedName>
    <definedName name="Z_66351D87_9E2B_4F19_8E10_C575C3FCB914_.wvu.PrintArea" localSheetId="12" hidden="1">'Attach 9'!$A$1:$E$30</definedName>
    <definedName name="Z_66351D87_9E2B_4F19_8E10_C575C3FCB914_.wvu.PrintArea" localSheetId="22" hidden="1">'Bid Form 1st Envelope'!$A$1:$F$96</definedName>
    <definedName name="Z_66351D87_9E2B_4F19_8E10_C575C3FCB914_.wvu.PrintArea" localSheetId="23" hidden="1">'e-Form'!$A$1:$N$51</definedName>
    <definedName name="Z_66351D87_9E2B_4F19_8E10_C575C3FCB914_.wvu.PrintArea" localSheetId="2" hidden="1">'Names of Bidder'!$B$1:$E$20</definedName>
    <definedName name="Z_66351D87_9E2B_4F19_8E10_C575C3FCB914_.wvu.PrintTitles" localSheetId="15" hidden="1">'Attach 12'!$18:$18</definedName>
    <definedName name="Z_66351D87_9E2B_4F19_8E10_C575C3FCB914_.wvu.PrintTitles" localSheetId="12" hidden="1">'Attach 9'!$18:$18</definedName>
    <definedName name="Z_66351D87_9E2B_4F19_8E10_C575C3FCB914_.wvu.Rows" localSheetId="15" hidden="1">'Attach 12'!$16:$16,'Attach 12'!$18:$30</definedName>
    <definedName name="Z_66351D87_9E2B_4F19_8E10_C575C3FCB914_.wvu.Rows" localSheetId="18" hidden="1">'Attach 14-IP'!$43:$45</definedName>
    <definedName name="Z_66351D87_9E2B_4F19_8E10_C575C3FCB914_.wvu.Rows" localSheetId="8" hidden="1">'Attach 5'!$23:$28</definedName>
    <definedName name="Z_66351D87_9E2B_4F19_8E10_C575C3FCB914_.wvu.Rows" localSheetId="11" hidden="1">'Attach 8'!$30:$35</definedName>
    <definedName name="Z_66351D87_9E2B_4F19_8E10_C575C3FCB914_.wvu.Rows" localSheetId="12" hidden="1">'Attach 9'!$19:$24</definedName>
    <definedName name="Z_66351D87_9E2B_4F19_8E10_C575C3FCB914_.wvu.Rows" localSheetId="22" hidden="1">'Bid Form 1st Envelope'!$23:$24</definedName>
    <definedName name="Z_8E7B022F_1113_4BA2_B2BA_8EDBE02A2557_.wvu.PrintArea" localSheetId="13" hidden="1">'Attach 10'!$A$1:$E$28</definedName>
    <definedName name="Z_8E7B022F_1113_4BA2_B2BA_8EDBE02A2557_.wvu.PrintArea" localSheetId="14" hidden="1">'Attach 11'!$A$1:$E$60</definedName>
    <definedName name="Z_8E7B022F_1113_4BA2_B2BA_8EDBE02A2557_.wvu.PrintArea" localSheetId="15" hidden="1">'Attach 12'!$A$1:$E$35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20" hidden="1">'Attach 16'!$A$1:$L$82</definedName>
    <definedName name="Z_8E7B022F_1113_4BA2_B2BA_8EDBE02A2557_.wvu.PrintArea" localSheetId="21" hidden="1">'Attach 17'!$A$1:$E$29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6'!$A$1:$E$50</definedName>
    <definedName name="Z_8E7B022F_1113_4BA2_B2BA_8EDBE02A2557_.wvu.PrintArea" localSheetId="10" hidden="1">'Attach 7'!$A$1:$E$28</definedName>
    <definedName name="Z_8E7B022F_1113_4BA2_B2BA_8EDBE02A2557_.wvu.PrintArea" localSheetId="11" hidden="1">'Attach 8'!$A$1:$E$35</definedName>
    <definedName name="Z_8E7B022F_1113_4BA2_B2BA_8EDBE02A2557_.wvu.PrintArea" localSheetId="12" hidden="1">'Attach 9'!$A$1:$E$38</definedName>
    <definedName name="Z_8E7B022F_1113_4BA2_B2BA_8EDBE02A2557_.wvu.PrintArea" localSheetId="22" hidden="1">'Bid Form 1st Envelope'!$A$1:$F$96</definedName>
    <definedName name="Z_8E7B022F_1113_4BA2_B2BA_8EDBE02A2557_.wvu.PrintArea" localSheetId="23" hidden="1">'e-Form'!$A$1:$N$51</definedName>
    <definedName name="Z_8E7B022F_1113_4BA2_B2BA_8EDBE02A2557_.wvu.PrintTitles" localSheetId="15" hidden="1">'Attach 12'!$18:$18</definedName>
    <definedName name="Z_8E7B022F_1113_4BA2_B2BA_8EDBE02A2557_.wvu.PrintTitles" localSheetId="11" hidden="1">'Attach 8'!#REF!</definedName>
    <definedName name="Z_8E7B022F_1113_4BA2_B2BA_8EDBE02A2557_.wvu.PrintTitles" localSheetId="12" hidden="1">'Attach 9'!$18:$18</definedName>
    <definedName name="Z_A3F641DF_CF1D_48E3_AFDC_E52726A449CB_.wvu.PrintArea" localSheetId="13" hidden="1">'Attach 10'!$A$1:$E$29</definedName>
    <definedName name="Z_A3F641DF_CF1D_48E3_AFDC_E52726A449CB_.wvu.PrintArea" localSheetId="14" hidden="1">'Attach 11'!$A$1:$E$60</definedName>
    <definedName name="Z_A3F641DF_CF1D_48E3_AFDC_E52726A449CB_.wvu.PrintArea" localSheetId="15" hidden="1">'Attach 12'!$A$1:$E$35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20" hidden="1">'Attach 16'!$A$1:$L$82</definedName>
    <definedName name="Z_A3F641DF_CF1D_48E3_AFDC_E52726A449CB_.wvu.PrintArea" localSheetId="21" hidden="1">'Attach 17'!$A$1:$E$29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6'!$A$1:$E$51</definedName>
    <definedName name="Z_A3F641DF_CF1D_48E3_AFDC_E52726A449CB_.wvu.PrintArea" localSheetId="10" hidden="1">'Attach 7'!$A$1:$E$28</definedName>
    <definedName name="Z_A3F641DF_CF1D_48E3_AFDC_E52726A449CB_.wvu.PrintArea" localSheetId="11" hidden="1">'Attach 8'!$A$1:$E$35</definedName>
    <definedName name="Z_A3F641DF_CF1D_48E3_AFDC_E52726A449CB_.wvu.PrintArea" localSheetId="12" hidden="1">'Attach 9'!$A$1:$E$38</definedName>
    <definedName name="Z_A3F641DF_CF1D_48E3_AFDC_E52726A449CB_.wvu.PrintArea" localSheetId="22" hidden="1">'Bid Form 1st Envelope'!$A$1:$F$96</definedName>
    <definedName name="Z_A3F641DF_CF1D_48E3_AFDC_E52726A449CB_.wvu.PrintTitles" localSheetId="15" hidden="1">'Attach 12'!$18:$18</definedName>
    <definedName name="Z_A3F641DF_CF1D_48E3_AFDC_E52726A449CB_.wvu.PrintTitles" localSheetId="11" hidden="1">'Attach 8'!#REF!</definedName>
    <definedName name="Z_A3F641DF_CF1D_48E3_AFDC_E52726A449CB_.wvu.PrintTitles" localSheetId="12" hidden="1">'Attach 9'!$18:$18</definedName>
    <definedName name="Z_C370F0F5_804B_45A0_89F0_31DAAD7CA011_.wvu.Cols" localSheetId="15" hidden="1">'Attach 12'!$G:$H</definedName>
    <definedName name="Z_C370F0F5_804B_45A0_89F0_31DAAD7CA011_.wvu.Cols" localSheetId="8" hidden="1">'Attach 5'!$H:$H</definedName>
    <definedName name="Z_C370F0F5_804B_45A0_89F0_31DAAD7CA011_.wvu.Cols" localSheetId="9" hidden="1">'Attach 6'!$H:$H</definedName>
    <definedName name="Z_C370F0F5_804B_45A0_89F0_31DAAD7CA011_.wvu.Cols" localSheetId="11" hidden="1">'Attach 8'!$I:$U</definedName>
    <definedName name="Z_C370F0F5_804B_45A0_89F0_31DAAD7CA011_.wvu.Cols" localSheetId="2" hidden="1">'Names of Bidder'!$A:$A</definedName>
    <definedName name="Z_C370F0F5_804B_45A0_89F0_31DAAD7CA011_.wvu.PrintArea" localSheetId="13" hidden="1">'Attach 10'!$A$1:$E$28</definedName>
    <definedName name="Z_C370F0F5_804B_45A0_89F0_31DAAD7CA011_.wvu.PrintArea" localSheetId="14" hidden="1">'Attach 11'!$A$1:$E$60</definedName>
    <definedName name="Z_C370F0F5_804B_45A0_89F0_31DAAD7CA011_.wvu.PrintArea" localSheetId="15" hidden="1">'Attach 12'!$A$1:$E$35</definedName>
    <definedName name="Z_C370F0F5_804B_45A0_89F0_31DAAD7CA011_.wvu.PrintArea" localSheetId="16" hidden="1">'Attach 13'!$A$1:$E$29</definedName>
    <definedName name="Z_C370F0F5_804B_45A0_89F0_31DAAD7CA011_.wvu.PrintArea" localSheetId="17" hidden="1">'Attach 14'!$A$1:$E$29</definedName>
    <definedName name="Z_C370F0F5_804B_45A0_89F0_31DAAD7CA011_.wvu.PrintArea" localSheetId="18" hidden="1">'Attach 14-IP'!$A$8:$I$221</definedName>
    <definedName name="Z_C370F0F5_804B_45A0_89F0_31DAAD7CA011_.wvu.PrintArea" localSheetId="20" hidden="1">'Attach 16'!$A$1:$L$82</definedName>
    <definedName name="Z_C370F0F5_804B_45A0_89F0_31DAAD7CA011_.wvu.PrintArea" localSheetId="21" hidden="1">'Attach 17'!$A$1:$E$29</definedName>
    <definedName name="Z_C370F0F5_804B_45A0_89F0_31DAAD7CA011_.wvu.PrintArea" localSheetId="3" hidden="1">'Attach 3(JV)'!$A$1:$E$28</definedName>
    <definedName name="Z_C370F0F5_804B_45A0_89F0_31DAAD7CA011_.wvu.PrintArea" localSheetId="4" hidden="1">'Attach 3(QR)'!$A$1:$E$28</definedName>
    <definedName name="Z_C370F0F5_804B_45A0_89F0_31DAAD7CA011_.wvu.PrintArea" localSheetId="5" hidden="1">'Attach 4'!$A$1:$E$25</definedName>
    <definedName name="Z_C370F0F5_804B_45A0_89F0_31DAAD7CA011_.wvu.PrintArea" localSheetId="6" hidden="1">'Attach 4 (A)'!$A$1:$E$31</definedName>
    <definedName name="Z_C370F0F5_804B_45A0_89F0_31DAAD7CA011_.wvu.PrintArea" localSheetId="7" hidden="1">'Attach 4 (B)'!$A$1:$E$26</definedName>
    <definedName name="Z_C370F0F5_804B_45A0_89F0_31DAAD7CA011_.wvu.PrintArea" localSheetId="8" hidden="1">'Attach 5'!$A$1:$E$71</definedName>
    <definedName name="Z_C370F0F5_804B_45A0_89F0_31DAAD7CA011_.wvu.PrintArea" localSheetId="9" hidden="1">'Attach 6'!$A$1:$E$50</definedName>
    <definedName name="Z_C370F0F5_804B_45A0_89F0_31DAAD7CA011_.wvu.PrintArea" localSheetId="10" hidden="1">'Attach 7'!$A$1:$E$28</definedName>
    <definedName name="Z_C370F0F5_804B_45A0_89F0_31DAAD7CA011_.wvu.PrintArea" localSheetId="11" hidden="1">'Attach 8'!$A$1:$E$35</definedName>
    <definedName name="Z_C370F0F5_804B_45A0_89F0_31DAAD7CA011_.wvu.PrintArea" localSheetId="12" hidden="1">'Attach 9'!$A$1:$E$30</definedName>
    <definedName name="Z_C370F0F5_804B_45A0_89F0_31DAAD7CA011_.wvu.PrintArea" localSheetId="22" hidden="1">'Bid Form 1st Envelope'!$A$1:$F$96</definedName>
    <definedName name="Z_C370F0F5_804B_45A0_89F0_31DAAD7CA011_.wvu.PrintArea" localSheetId="23" hidden="1">'e-Form'!$A$1:$N$51</definedName>
    <definedName name="Z_C370F0F5_804B_45A0_89F0_31DAAD7CA011_.wvu.PrintArea" localSheetId="2" hidden="1">'Names of Bidder'!$B$1:$E$20</definedName>
    <definedName name="Z_C370F0F5_804B_45A0_89F0_31DAAD7CA011_.wvu.PrintTitles" localSheetId="15" hidden="1">'Attach 12'!$18:$18</definedName>
    <definedName name="Z_C370F0F5_804B_45A0_89F0_31DAAD7CA011_.wvu.PrintTitles" localSheetId="12" hidden="1">'Attach 9'!$18:$18</definedName>
    <definedName name="Z_C370F0F5_804B_45A0_89F0_31DAAD7CA011_.wvu.Rows" localSheetId="18" hidden="1">'Attach 14-IP'!$43:$45</definedName>
    <definedName name="Z_C370F0F5_804B_45A0_89F0_31DAAD7CA011_.wvu.Rows" localSheetId="8" hidden="1">'Attach 5'!$23:$28</definedName>
    <definedName name="Z_C370F0F5_804B_45A0_89F0_31DAAD7CA011_.wvu.Rows" localSheetId="11" hidden="1">'Attach 8'!$30:$35</definedName>
    <definedName name="Z_C370F0F5_804B_45A0_89F0_31DAAD7CA011_.wvu.Rows" localSheetId="22" hidden="1">'Bid Form 1st Envelope'!$23:$24</definedName>
    <definedName name="Z_CD4CA1A8_824A_452F_BDBA_32A47C1B3013_.wvu.Cols" localSheetId="15" hidden="1">'Attach 12'!$G:$H</definedName>
    <definedName name="Z_CD4CA1A8_824A_452F_BDBA_32A47C1B3013_.wvu.Cols" localSheetId="8" hidden="1">'Attach 5'!$H:$H</definedName>
    <definedName name="Z_CD4CA1A8_824A_452F_BDBA_32A47C1B3013_.wvu.Cols" localSheetId="9" hidden="1">'Attach 6'!$H:$H</definedName>
    <definedName name="Z_CD4CA1A8_824A_452F_BDBA_32A47C1B3013_.wvu.Cols" localSheetId="11" hidden="1">'Attach 8'!$I:$U</definedName>
    <definedName name="Z_CD4CA1A8_824A_452F_BDBA_32A47C1B3013_.wvu.Cols" localSheetId="2" hidden="1">'Names of Bidder'!$A:$A</definedName>
    <definedName name="Z_CD4CA1A8_824A_452F_BDBA_32A47C1B3013_.wvu.PrintArea" localSheetId="13" hidden="1">'Attach 10'!$A$1:$E$28</definedName>
    <definedName name="Z_CD4CA1A8_824A_452F_BDBA_32A47C1B3013_.wvu.PrintArea" localSheetId="14" hidden="1">'Attach 11'!$A$1:$E$60</definedName>
    <definedName name="Z_CD4CA1A8_824A_452F_BDBA_32A47C1B3013_.wvu.PrintArea" localSheetId="15" hidden="1">'Attach 12'!$A$1:$E$35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14-IP'!$A$8:$I$221</definedName>
    <definedName name="Z_CD4CA1A8_824A_452F_BDBA_32A47C1B3013_.wvu.PrintArea" localSheetId="20" hidden="1">'Attach 16'!$A$1:$L$82</definedName>
    <definedName name="Z_CD4CA1A8_824A_452F_BDBA_32A47C1B3013_.wvu.PrintArea" localSheetId="21" hidden="1">'Attach 17'!$A$1:$E$29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6'!$A$1:$E$50</definedName>
    <definedName name="Z_CD4CA1A8_824A_452F_BDBA_32A47C1B3013_.wvu.PrintArea" localSheetId="10" hidden="1">'Attach 7'!$A$1:$E$28</definedName>
    <definedName name="Z_CD4CA1A8_824A_452F_BDBA_32A47C1B3013_.wvu.PrintArea" localSheetId="11" hidden="1">'Attach 8'!$A$1:$E$35</definedName>
    <definedName name="Z_CD4CA1A8_824A_452F_BDBA_32A47C1B3013_.wvu.PrintArea" localSheetId="12" hidden="1">'Attach 9'!$A$1:$E$30</definedName>
    <definedName name="Z_CD4CA1A8_824A_452F_BDBA_32A47C1B3013_.wvu.PrintArea" localSheetId="22" hidden="1">'Bid Form 1st Envelope'!$A$1:$F$96</definedName>
    <definedName name="Z_CD4CA1A8_824A_452F_BDBA_32A47C1B3013_.wvu.PrintArea" localSheetId="23" hidden="1">'e-Form'!$A$1:$N$51</definedName>
    <definedName name="Z_CD4CA1A8_824A_452F_BDBA_32A47C1B3013_.wvu.PrintArea" localSheetId="2" hidden="1">'Names of Bidder'!$B$1:$E$20</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8" hidden="1">'Attach 14-IP'!$43:$45</definedName>
    <definedName name="Z_CD4CA1A8_824A_452F_BDBA_32A47C1B3013_.wvu.Rows" localSheetId="8" hidden="1">'Attach 5'!$23:$28</definedName>
    <definedName name="Z_CD4CA1A8_824A_452F_BDBA_32A47C1B3013_.wvu.Rows" localSheetId="11" hidden="1">'Attach 8'!$30:$35</definedName>
    <definedName name="Z_CD4CA1A8_824A_452F_BDBA_32A47C1B3013_.wvu.Rows" localSheetId="22" hidden="1">'Bid Form 1st Envelope'!$23:$24</definedName>
    <definedName name="Z_ECEBABD0_566A_41C4_AA9A_38EA30EFEDA8_.wvu.PrintArea" localSheetId="13" hidden="1">'Attach 10'!$A$1:$E$28</definedName>
    <definedName name="Z_ECEBABD0_566A_41C4_AA9A_38EA30EFEDA8_.wvu.PrintArea" localSheetId="14" hidden="1">'Attach 11'!$A$1:$E$60</definedName>
    <definedName name="Z_ECEBABD0_566A_41C4_AA9A_38EA30EFEDA8_.wvu.PrintArea" localSheetId="15" hidden="1">'Attach 12'!$A$1:$E$35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20" hidden="1">'Attach 16'!$A$1:$L$82</definedName>
    <definedName name="Z_ECEBABD0_566A_41C4_AA9A_38EA30EFEDA8_.wvu.PrintArea" localSheetId="21" hidden="1">'Attach 17'!$A$1:$E$29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6'!$A$1:$E$51</definedName>
    <definedName name="Z_ECEBABD0_566A_41C4_AA9A_38EA30EFEDA8_.wvu.PrintArea" localSheetId="10" hidden="1">'Attach 7'!$A$1:$E$28</definedName>
    <definedName name="Z_ECEBABD0_566A_41C4_AA9A_38EA30EFEDA8_.wvu.PrintArea" localSheetId="11" hidden="1">'Attach 8'!$A$1:$E$35</definedName>
    <definedName name="Z_ECEBABD0_566A_41C4_AA9A_38EA30EFEDA8_.wvu.PrintArea" localSheetId="12" hidden="1">'Attach 9'!$A$1:$E$38</definedName>
    <definedName name="Z_ECEBABD0_566A_41C4_AA9A_38EA30EFEDA8_.wvu.PrintArea" localSheetId="22" hidden="1">'Bid Form 1st Envelope'!$A$1:$F$96</definedName>
    <definedName name="Z_ECEBABD0_566A_41C4_AA9A_38EA30EFEDA8_.wvu.PrintArea" localSheetId="23" hidden="1">'e-Form'!$A$1:$N$51</definedName>
    <definedName name="Z_ECEBABD0_566A_41C4_AA9A_38EA30EFEDA8_.wvu.PrintTitles" localSheetId="15" hidden="1">'Attach 12'!$18:$18</definedName>
    <definedName name="Z_ECEBABD0_566A_41C4_AA9A_38EA30EFEDA8_.wvu.PrintTitles" localSheetId="11" hidden="1">'Attach 8'!#REF!</definedName>
    <definedName name="Z_ECEBABD0_566A_41C4_AA9A_38EA30EFEDA8_.wvu.PrintTitles" localSheetId="12" hidden="1">'Attach 9'!$18:$18</definedName>
    <definedName name="Z_F166A89A_6F45_40A4_B4F6_A17C13858D87_.wvu.Cols" localSheetId="15" hidden="1">'Attach 12'!$G:$H</definedName>
    <definedName name="Z_F166A89A_6F45_40A4_B4F6_A17C13858D87_.wvu.Cols" localSheetId="8" hidden="1">'Attach 5'!$H:$H</definedName>
    <definedName name="Z_F166A89A_6F45_40A4_B4F6_A17C13858D87_.wvu.Cols" localSheetId="9" hidden="1">'Attach 6'!$H:$H</definedName>
    <definedName name="Z_F166A89A_6F45_40A4_B4F6_A17C13858D87_.wvu.Cols" localSheetId="11" hidden="1">'Attach 8'!$I:$U</definedName>
    <definedName name="Z_F166A89A_6F45_40A4_B4F6_A17C13858D87_.wvu.Cols" localSheetId="2" hidden="1">'Names of Bidder'!$A:$A</definedName>
    <definedName name="Z_F166A89A_6F45_40A4_B4F6_A17C13858D87_.wvu.PrintArea" localSheetId="13" hidden="1">'Attach 10'!$A$1:$E$28</definedName>
    <definedName name="Z_F166A89A_6F45_40A4_B4F6_A17C13858D87_.wvu.PrintArea" localSheetId="14" hidden="1">'Attach 11'!$A$1:$E$60</definedName>
    <definedName name="Z_F166A89A_6F45_40A4_B4F6_A17C13858D87_.wvu.PrintArea" localSheetId="15" hidden="1">'Attach 12'!$A$1:$E$35</definedName>
    <definedName name="Z_F166A89A_6F45_40A4_B4F6_A17C13858D87_.wvu.PrintArea" localSheetId="16" hidden="1">'Attach 13'!$A$1:$E$29</definedName>
    <definedName name="Z_F166A89A_6F45_40A4_B4F6_A17C13858D87_.wvu.PrintArea" localSheetId="17" hidden="1">'Attach 14'!$A$1:$E$29</definedName>
    <definedName name="Z_F166A89A_6F45_40A4_B4F6_A17C13858D87_.wvu.PrintArea" localSheetId="18" hidden="1">'Attach 14-IP'!$A$8:$I$221</definedName>
    <definedName name="Z_F166A89A_6F45_40A4_B4F6_A17C13858D87_.wvu.PrintArea" localSheetId="20" hidden="1">'Attach 16'!$A$1:$L$82</definedName>
    <definedName name="Z_F166A89A_6F45_40A4_B4F6_A17C13858D87_.wvu.PrintArea" localSheetId="21" hidden="1">'Attach 17'!$A$1:$E$29</definedName>
    <definedName name="Z_F166A89A_6F45_40A4_B4F6_A17C13858D87_.wvu.PrintArea" localSheetId="3" hidden="1">'Attach 3(JV)'!$A$1:$E$28</definedName>
    <definedName name="Z_F166A89A_6F45_40A4_B4F6_A17C13858D87_.wvu.PrintArea" localSheetId="4" hidden="1">'Attach 3(QR)'!$A$1:$E$28</definedName>
    <definedName name="Z_F166A89A_6F45_40A4_B4F6_A17C13858D87_.wvu.PrintArea" localSheetId="5" hidden="1">'Attach 4'!$A$1:$E$25</definedName>
    <definedName name="Z_F166A89A_6F45_40A4_B4F6_A17C13858D87_.wvu.PrintArea" localSheetId="6" hidden="1">'Attach 4 (A)'!$A$1:$E$31</definedName>
    <definedName name="Z_F166A89A_6F45_40A4_B4F6_A17C13858D87_.wvu.PrintArea" localSheetId="7" hidden="1">'Attach 4 (B)'!$A$1:$E$26</definedName>
    <definedName name="Z_F166A89A_6F45_40A4_B4F6_A17C13858D87_.wvu.PrintArea" localSheetId="8" hidden="1">'Attach 5'!$A$1:$E$71</definedName>
    <definedName name="Z_F166A89A_6F45_40A4_B4F6_A17C13858D87_.wvu.PrintArea" localSheetId="9" hidden="1">'Attach 6'!$A$1:$E$50</definedName>
    <definedName name="Z_F166A89A_6F45_40A4_B4F6_A17C13858D87_.wvu.PrintArea" localSheetId="10" hidden="1">'Attach 7'!$A$1:$E$28</definedName>
    <definedName name="Z_F166A89A_6F45_40A4_B4F6_A17C13858D87_.wvu.PrintArea" localSheetId="11" hidden="1">'Attach 8'!$A$1:$E$35</definedName>
    <definedName name="Z_F166A89A_6F45_40A4_B4F6_A17C13858D87_.wvu.PrintArea" localSheetId="12" hidden="1">'Attach 9'!$A$1:$E$30</definedName>
    <definedName name="Z_F166A89A_6F45_40A4_B4F6_A17C13858D87_.wvu.PrintArea" localSheetId="22" hidden="1">'Bid Form 1st Envelope'!$A$1:$F$96</definedName>
    <definedName name="Z_F166A89A_6F45_40A4_B4F6_A17C13858D87_.wvu.PrintArea" localSheetId="23" hidden="1">'e-Form'!$A$1:$N$51</definedName>
    <definedName name="Z_F166A89A_6F45_40A4_B4F6_A17C13858D87_.wvu.PrintArea" localSheetId="2" hidden="1">'Names of Bidder'!$B$1:$E$20</definedName>
    <definedName name="Z_F166A89A_6F45_40A4_B4F6_A17C13858D87_.wvu.PrintTitles" localSheetId="15" hidden="1">'Attach 12'!$18:$18</definedName>
    <definedName name="Z_F166A89A_6F45_40A4_B4F6_A17C13858D87_.wvu.PrintTitles" localSheetId="12" hidden="1">'Attach 9'!$18:$18</definedName>
    <definedName name="Z_F166A89A_6F45_40A4_B4F6_A17C13858D87_.wvu.Rows" localSheetId="15" hidden="1">'Attach 12'!$16:$16,'Attach 12'!$18:$30</definedName>
    <definedName name="Z_F166A89A_6F45_40A4_B4F6_A17C13858D87_.wvu.Rows" localSheetId="18" hidden="1">'Attach 14-IP'!$43:$45</definedName>
    <definedName name="Z_F166A89A_6F45_40A4_B4F6_A17C13858D87_.wvu.Rows" localSheetId="8" hidden="1">'Attach 5'!$23:$28</definedName>
    <definedName name="Z_F166A89A_6F45_40A4_B4F6_A17C13858D87_.wvu.Rows" localSheetId="11" hidden="1">'Attach 8'!$30:$35</definedName>
    <definedName name="Z_F166A89A_6F45_40A4_B4F6_A17C13858D87_.wvu.Rows" localSheetId="12" hidden="1">'Attach 9'!$19:$24</definedName>
    <definedName name="Z_F166A89A_6F45_40A4_B4F6_A17C13858D87_.wvu.Rows" localSheetId="22" hidden="1">'Bid Form 1st Envelope'!$23:$24</definedName>
    <definedName name="Z_F19E2143_09CF_4E58_9800_8A0BE36E1D65_.wvu.Cols" localSheetId="15" hidden="1">'Attach 12'!$G:$H</definedName>
    <definedName name="Z_F19E2143_09CF_4E58_9800_8A0BE36E1D65_.wvu.Cols" localSheetId="8" hidden="1">'Attach 5'!$H:$H</definedName>
    <definedName name="Z_F19E2143_09CF_4E58_9800_8A0BE36E1D65_.wvu.Cols" localSheetId="9" hidden="1">'Attach 6'!$H:$H</definedName>
    <definedName name="Z_F19E2143_09CF_4E58_9800_8A0BE36E1D65_.wvu.Cols" localSheetId="11" hidden="1">'Attach 8'!$I:$U</definedName>
    <definedName name="Z_F19E2143_09CF_4E58_9800_8A0BE36E1D65_.wvu.Cols" localSheetId="1" hidden="1">Cover!$F:$F</definedName>
    <definedName name="Z_F19E2143_09CF_4E58_9800_8A0BE36E1D65_.wvu.Cols" localSheetId="2" hidden="1">'Names of Bidder'!$A:$A</definedName>
    <definedName name="Z_F19E2143_09CF_4E58_9800_8A0BE36E1D65_.wvu.PrintArea" localSheetId="13" hidden="1">'Attach 10'!$A$1:$E$28</definedName>
    <definedName name="Z_F19E2143_09CF_4E58_9800_8A0BE36E1D65_.wvu.PrintArea" localSheetId="14" hidden="1">'Attach 11'!$A$1:$E$60</definedName>
    <definedName name="Z_F19E2143_09CF_4E58_9800_8A0BE36E1D65_.wvu.PrintArea" localSheetId="15" hidden="1">'Attach 12'!$A$1:$E$35</definedName>
    <definedName name="Z_F19E2143_09CF_4E58_9800_8A0BE36E1D65_.wvu.PrintArea" localSheetId="16" hidden="1">'Attach 13'!$A$1:$E$29</definedName>
    <definedName name="Z_F19E2143_09CF_4E58_9800_8A0BE36E1D65_.wvu.PrintArea" localSheetId="17" hidden="1">'Attach 14'!$A$1:$E$29</definedName>
    <definedName name="Z_F19E2143_09CF_4E58_9800_8A0BE36E1D65_.wvu.PrintArea" localSheetId="18" hidden="1">'Attach 14-IP'!$A$8:$I$221</definedName>
    <definedName name="Z_F19E2143_09CF_4E58_9800_8A0BE36E1D65_.wvu.PrintArea" localSheetId="20" hidden="1">'Attach 16'!$A$1:$L$82</definedName>
    <definedName name="Z_F19E2143_09CF_4E58_9800_8A0BE36E1D65_.wvu.PrintArea" localSheetId="21" hidden="1">'Attach 17'!$A$1:$E$29</definedName>
    <definedName name="Z_F19E2143_09CF_4E58_9800_8A0BE36E1D65_.wvu.PrintArea" localSheetId="3" hidden="1">'Attach 3(JV)'!$A$1:$E$28</definedName>
    <definedName name="Z_F19E2143_09CF_4E58_9800_8A0BE36E1D65_.wvu.PrintArea" localSheetId="4" hidden="1">'Attach 3(QR)'!$A$1:$E$28</definedName>
    <definedName name="Z_F19E2143_09CF_4E58_9800_8A0BE36E1D65_.wvu.PrintArea" localSheetId="5" hidden="1">'Attach 4'!$A$1:$E$25</definedName>
    <definedName name="Z_F19E2143_09CF_4E58_9800_8A0BE36E1D65_.wvu.PrintArea" localSheetId="6" hidden="1">'Attach 4 (A)'!$A$1:$E$31</definedName>
    <definedName name="Z_F19E2143_09CF_4E58_9800_8A0BE36E1D65_.wvu.PrintArea" localSheetId="7" hidden="1">'Attach 4 (B)'!$A$1:$E$26</definedName>
    <definedName name="Z_F19E2143_09CF_4E58_9800_8A0BE36E1D65_.wvu.PrintArea" localSheetId="8" hidden="1">'Attach 5'!$A$1:$E$71</definedName>
    <definedName name="Z_F19E2143_09CF_4E58_9800_8A0BE36E1D65_.wvu.PrintArea" localSheetId="9" hidden="1">'Attach 6'!$A$1:$E$50</definedName>
    <definedName name="Z_F19E2143_09CF_4E58_9800_8A0BE36E1D65_.wvu.PrintArea" localSheetId="10" hidden="1">'Attach 7'!$A$1:$E$28</definedName>
    <definedName name="Z_F19E2143_09CF_4E58_9800_8A0BE36E1D65_.wvu.PrintArea" localSheetId="11" hidden="1">'Attach 8'!$A$1:$E$35</definedName>
    <definedName name="Z_F19E2143_09CF_4E58_9800_8A0BE36E1D65_.wvu.PrintArea" localSheetId="12" hidden="1">'Attach 9'!$A$1:$E$30</definedName>
    <definedName name="Z_F19E2143_09CF_4E58_9800_8A0BE36E1D65_.wvu.PrintArea" localSheetId="22" hidden="1">'Bid Form 1st Envelope'!$A$1:$F$96</definedName>
    <definedName name="Z_F19E2143_09CF_4E58_9800_8A0BE36E1D65_.wvu.PrintArea" localSheetId="23" hidden="1">'e-Form'!$A$1:$N$51</definedName>
    <definedName name="Z_F19E2143_09CF_4E58_9800_8A0BE36E1D65_.wvu.PrintArea" localSheetId="2" hidden="1">'Names of Bidder'!$B$1:$E$20</definedName>
    <definedName name="Z_F19E2143_09CF_4E58_9800_8A0BE36E1D65_.wvu.PrintTitles" localSheetId="15" hidden="1">'Attach 12'!$18:$18</definedName>
    <definedName name="Z_F19E2143_09CF_4E58_9800_8A0BE36E1D65_.wvu.PrintTitles" localSheetId="12" hidden="1">'Attach 9'!$18:$18</definedName>
    <definedName name="Z_F19E2143_09CF_4E58_9800_8A0BE36E1D65_.wvu.Rows" localSheetId="15" hidden="1">'Attach 12'!$16:$16,'Attach 12'!$18:$30</definedName>
    <definedName name="Z_F19E2143_09CF_4E58_9800_8A0BE36E1D65_.wvu.Rows" localSheetId="18" hidden="1">'Attach 14-IP'!$43:$45</definedName>
    <definedName name="Z_F19E2143_09CF_4E58_9800_8A0BE36E1D65_.wvu.Rows" localSheetId="8" hidden="1">'Attach 5'!$23:$28</definedName>
    <definedName name="Z_F19E2143_09CF_4E58_9800_8A0BE36E1D65_.wvu.Rows" localSheetId="11" hidden="1">'Attach 8'!$30:$35</definedName>
    <definedName name="Z_F19E2143_09CF_4E58_9800_8A0BE36E1D65_.wvu.Rows" localSheetId="12" hidden="1">'Attach 9'!$19:$24</definedName>
    <definedName name="Z_F19E2143_09CF_4E58_9800_8A0BE36E1D65_.wvu.Rows" localSheetId="22" hidden="1">'Bid Form 1st Envelope'!$23:$24</definedName>
  </definedNames>
  <calcPr calcId="191029"/>
  <customWorkbookViews>
    <customWorkbookView name="60003593 - Personal View" guid="{114AF33D-6C62-4A58-AD50-6A9BFF9AE3AA}" mergeInterval="0" personalView="1" maximized="1" xWindow="1" yWindow="1" windowWidth="1366" windowHeight="538" tabRatio="779" activeSheetId="2"/>
    <customWorkbookView name="01487 - Personal View" guid="{C370F0F5-804B-45A0-89F0-31DAAD7CA011}" mergeInterval="0" personalView="1" maximized="1" windowWidth="1362" windowHeight="543" tabRatio="779" activeSheetId="23"/>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0398 - Personal View" guid="{CD4CA1A8-824A-452F-BDBA-32A47C1B3013}"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 name="01209 - Personal View" guid="{237D8718-39ED-4FFE-B3B2-D1192F8D2E87}" mergeInterval="0" personalView="1" maximized="1" xWindow="1" yWindow="1" windowWidth="1366" windowHeight="538" tabRatio="779" activeSheetId="2"/>
    <customWorkbookView name="00948 - Personal View" guid="{F166A89A-6F45-40A4-B4F6-A17C13858D87}" mergeInterval="0" personalView="1" maximized="1" xWindow="1" yWindow="1" windowWidth="1280" windowHeight="794" tabRatio="779" activeSheetId="2" showComments="commIndAndComment"/>
    <customWorkbookView name="MANOJ - Personal View" guid="{38B71235-CA41-4FBF-BAF3-A9CE85C800EF}" mergeInterval="0" personalView="1" maximized="1" xWindow="1" yWindow="1" windowWidth="1152" windowHeight="643" tabRatio="779" activeSheetId="23"/>
    <customWorkbookView name="MANOJ KUMAR - Personal View" guid="{F19E2143-09CF-4E58-9800-8A0BE36E1D65}" mergeInterval="0" personalView="1" maximized="1" xWindow="1" yWindow="1" windowWidth="1362" windowHeight="538" tabRatio="7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13" i="26" l="1"/>
  <c r="B12" i="26"/>
  <c r="B11" i="26"/>
  <c r="B10" i="26"/>
  <c r="A3" i="26"/>
  <c r="C1" i="26"/>
  <c r="L1" i="26"/>
  <c r="A1" i="25"/>
  <c r="A8" i="25" s="1"/>
  <c r="B8" i="25" s="1"/>
  <c r="D8" i="25" s="1"/>
  <c r="F26" i="24"/>
  <c r="A30" i="24"/>
  <c r="G31" i="24"/>
  <c r="M37" i="24"/>
  <c r="M39" i="24"/>
  <c r="J43" i="24"/>
  <c r="K43" i="24"/>
  <c r="A8" i="23"/>
  <c r="A9" i="23"/>
  <c r="A10" i="23"/>
  <c r="A11" i="23"/>
  <c r="A12" i="23"/>
  <c r="A13" i="23"/>
  <c r="B17" i="23"/>
  <c r="B20" i="23"/>
  <c r="AD20" i="23"/>
  <c r="B21" i="23"/>
  <c r="G21" i="23"/>
  <c r="AD21" i="23"/>
  <c r="B22" i="23"/>
  <c r="H23" i="23"/>
  <c r="G24" i="23"/>
  <c r="B25" i="23"/>
  <c r="B26" i="23"/>
  <c r="B27" i="23"/>
  <c r="B28" i="23"/>
  <c r="B29" i="23"/>
  <c r="B30" i="23"/>
  <c r="B31" i="23"/>
  <c r="B32" i="23"/>
  <c r="B33" i="23"/>
  <c r="B34" i="23"/>
  <c r="B35" i="23"/>
  <c r="B36" i="23"/>
  <c r="B37" i="23"/>
  <c r="B38" i="23"/>
  <c r="A96" i="23"/>
  <c r="E7" i="22"/>
  <c r="E8" i="22"/>
  <c r="E9" i="22"/>
  <c r="E10" i="22"/>
  <c r="E11" i="22"/>
  <c r="E12" i="22"/>
  <c r="G7" i="21"/>
  <c r="G8" i="21"/>
  <c r="G9" i="21"/>
  <c r="G10" i="21"/>
  <c r="G11" i="21"/>
  <c r="G12" i="21"/>
  <c r="E7" i="18"/>
  <c r="E8" i="18"/>
  <c r="E9" i="18"/>
  <c r="E10" i="18"/>
  <c r="E11" i="18"/>
  <c r="E12" i="18"/>
  <c r="E7" i="17"/>
  <c r="E8" i="17"/>
  <c r="E9" i="17"/>
  <c r="E10" i="17"/>
  <c r="E11" i="17"/>
  <c r="E12" i="17"/>
  <c r="D7" i="16"/>
  <c r="D8" i="16"/>
  <c r="D9" i="16"/>
  <c r="D10" i="16"/>
  <c r="D11" i="16"/>
  <c r="D12" i="16"/>
  <c r="D22" i="16"/>
  <c r="B23" i="16"/>
  <c r="C23" i="16"/>
  <c r="D23" i="16"/>
  <c r="B24" i="16"/>
  <c r="C24" i="16"/>
  <c r="D24" i="16"/>
  <c r="B25" i="16"/>
  <c r="D7" i="15"/>
  <c r="D37" i="15" s="1"/>
  <c r="D8" i="15"/>
  <c r="D38" i="15" s="1"/>
  <c r="D9" i="15"/>
  <c r="D39" i="15" s="1"/>
  <c r="D10" i="15"/>
  <c r="D40" i="15" s="1"/>
  <c r="D11" i="15"/>
  <c r="D41" i="15" s="1"/>
  <c r="D12" i="15"/>
  <c r="B39" i="15"/>
  <c r="B40" i="15"/>
  <c r="B41" i="15"/>
  <c r="B42" i="15"/>
  <c r="E7" i="14"/>
  <c r="E8" i="14"/>
  <c r="E9" i="14"/>
  <c r="E10" i="14"/>
  <c r="E11" i="14"/>
  <c r="E12" i="14"/>
  <c r="E7" i="13"/>
  <c r="E8" i="13"/>
  <c r="E9" i="13"/>
  <c r="E10" i="13"/>
  <c r="E11" i="13"/>
  <c r="E12" i="13"/>
  <c r="A26" i="13"/>
  <c r="A7" i="12"/>
  <c r="A8" i="12"/>
  <c r="A9" i="12"/>
  <c r="A10" i="12"/>
  <c r="A11" i="12"/>
  <c r="I16" i="12"/>
  <c r="G17" i="12"/>
  <c r="A19" i="12"/>
  <c r="E7" i="11"/>
  <c r="E8" i="11"/>
  <c r="E9" i="11"/>
  <c r="E10" i="11"/>
  <c r="E11" i="11"/>
  <c r="E12" i="11"/>
  <c r="E7" i="10"/>
  <c r="E8" i="10"/>
  <c r="E9" i="10"/>
  <c r="E10" i="10"/>
  <c r="E11" i="10"/>
  <c r="E12" i="10"/>
  <c r="A31" i="10"/>
  <c r="D7" i="9"/>
  <c r="D8" i="9"/>
  <c r="D9" i="9"/>
  <c r="D10" i="9"/>
  <c r="D11" i="9"/>
  <c r="D12" i="9"/>
  <c r="E7" i="8"/>
  <c r="E8" i="8"/>
  <c r="E9" i="8"/>
  <c r="E10" i="8"/>
  <c r="E11" i="8"/>
  <c r="D7" i="7"/>
  <c r="D8" i="7"/>
  <c r="D9" i="7"/>
  <c r="D10" i="7"/>
  <c r="D11" i="7"/>
  <c r="E7" i="6"/>
  <c r="E8" i="6"/>
  <c r="E9" i="6"/>
  <c r="E10" i="6"/>
  <c r="E11" i="6"/>
  <c r="E12" i="6"/>
  <c r="H18" i="6"/>
  <c r="I18" i="6"/>
  <c r="H19" i="6"/>
  <c r="I19" i="6"/>
  <c r="H20" i="6"/>
  <c r="I20" i="6"/>
  <c r="H21" i="6"/>
  <c r="I21" i="6"/>
  <c r="H22" i="6"/>
  <c r="I22" i="6"/>
  <c r="H23" i="6"/>
  <c r="I23" i="6"/>
  <c r="H24" i="6"/>
  <c r="I24" i="6"/>
  <c r="H25" i="6"/>
  <c r="I25" i="6"/>
  <c r="F26" i="6"/>
  <c r="G26" i="6"/>
  <c r="H26" i="6"/>
  <c r="I26" i="6"/>
  <c r="E7" i="5"/>
  <c r="E8" i="5"/>
  <c r="E9" i="5"/>
  <c r="A1" i="4"/>
  <c r="A1" i="17" s="1"/>
  <c r="Z1" i="4"/>
  <c r="Z1" i="24" s="1"/>
  <c r="K58" i="24" s="1"/>
  <c r="AT1" i="4"/>
  <c r="Z2" i="4"/>
  <c r="Z2" i="21" s="1"/>
  <c r="A3" i="4"/>
  <c r="A3" i="22" s="1"/>
  <c r="A8" i="4"/>
  <c r="Z8" i="4"/>
  <c r="B9" i="4"/>
  <c r="F79" i="23" s="1"/>
  <c r="B10" i="4"/>
  <c r="B11" i="4"/>
  <c r="C53" i="24" s="1"/>
  <c r="B12" i="4"/>
  <c r="A14" i="4"/>
  <c r="B17" i="4"/>
  <c r="B18" i="4"/>
  <c r="C60" i="24" s="1"/>
  <c r="B19" i="4"/>
  <c r="C61" i="24" s="1"/>
  <c r="B20" i="4"/>
  <c r="C62" i="24" s="1"/>
  <c r="B24" i="4"/>
  <c r="E24" i="4"/>
  <c r="H79" i="21" s="1"/>
  <c r="AA24" i="4"/>
  <c r="B25" i="4"/>
  <c r="B25" i="12" s="1"/>
  <c r="E25" i="4"/>
  <c r="E82" i="23" s="1"/>
  <c r="AA25" i="4"/>
  <c r="B1" i="3"/>
  <c r="B2" i="3"/>
  <c r="AA6" i="3"/>
  <c r="B8" i="3"/>
  <c r="A7" i="4" s="1"/>
  <c r="B13" i="3"/>
  <c r="A37" i="15" s="1"/>
  <c r="F1" i="2"/>
  <c r="B3" i="2"/>
  <c r="A17" i="6" l="1"/>
  <c r="A18" i="6"/>
  <c r="B30" i="7"/>
  <c r="B29" i="13"/>
  <c r="B27" i="10"/>
  <c r="B49" i="10" s="1"/>
  <c r="B22" i="6"/>
  <c r="B57" i="15"/>
  <c r="I13" i="12"/>
  <c r="A8" i="10"/>
  <c r="B20" i="21"/>
  <c r="E1" i="11"/>
  <c r="E1" i="5"/>
  <c r="E1" i="4"/>
  <c r="E1" i="18"/>
  <c r="A7" i="18"/>
  <c r="A7" i="16"/>
  <c r="A7" i="9"/>
  <c r="A7" i="13"/>
  <c r="E19" i="4"/>
  <c r="J61" i="24" s="1"/>
  <c r="B24" i="8"/>
  <c r="E27" i="10"/>
  <c r="E49" i="10" s="1"/>
  <c r="A7" i="25"/>
  <c r="B7" i="25" s="1"/>
  <c r="D7" i="25" s="1"/>
  <c r="B16" i="4"/>
  <c r="B10" i="5"/>
  <c r="D30" i="7"/>
  <c r="B12" i="10"/>
  <c r="B23" i="11"/>
  <c r="E29" i="13"/>
  <c r="B26" i="15"/>
  <c r="B33" i="16"/>
  <c r="E25" i="17"/>
  <c r="B10" i="18"/>
  <c r="A11" i="25"/>
  <c r="B11" i="25" s="1"/>
  <c r="D11" i="25" s="1"/>
  <c r="B12" i="7"/>
  <c r="B12" i="11"/>
  <c r="B24" i="12"/>
  <c r="E22" i="14"/>
  <c r="E17" i="4"/>
  <c r="K57" i="24" s="1"/>
  <c r="B21" i="6"/>
  <c r="B12" i="18"/>
  <c r="E20" i="4"/>
  <c r="J62" i="24" s="1"/>
  <c r="E18" i="4"/>
  <c r="J60" i="24" s="1"/>
  <c r="E16" i="4"/>
  <c r="B23" i="5"/>
  <c r="A8" i="5"/>
  <c r="A8" i="7"/>
  <c r="B31" i="9"/>
  <c r="B69" i="9" s="1"/>
  <c r="B10" i="10"/>
  <c r="A8" i="11"/>
  <c r="B21" i="14"/>
  <c r="D27" i="15"/>
  <c r="D57" i="15" s="1"/>
  <c r="D34" i="16"/>
  <c r="B25" i="18"/>
  <c r="A8" i="18"/>
  <c r="A1" i="6"/>
  <c r="A1" i="9"/>
  <c r="A34" i="9" s="1"/>
  <c r="A1" i="11"/>
  <c r="A1" i="15"/>
  <c r="A31" i="15" s="1"/>
  <c r="A1" i="13"/>
  <c r="A1" i="7"/>
  <c r="A1" i="8"/>
  <c r="A1" i="16"/>
  <c r="E1" i="7"/>
  <c r="E1" i="10"/>
  <c r="E29" i="10" s="1"/>
  <c r="A3" i="8"/>
  <c r="B11" i="9"/>
  <c r="A3" i="12"/>
  <c r="A16" i="13"/>
  <c r="B11" i="13"/>
  <c r="B9" i="13"/>
  <c r="A16" i="16"/>
  <c r="B11" i="5"/>
  <c r="A3" i="5"/>
  <c r="A3" i="15" s="1"/>
  <c r="A33" i="15" s="1"/>
  <c r="B11" i="6"/>
  <c r="B9" i="6"/>
  <c r="B11" i="8"/>
  <c r="A7" i="8"/>
  <c r="D31" i="9"/>
  <c r="D69" i="9" s="1"/>
  <c r="A3" i="10"/>
  <c r="B10" i="11"/>
  <c r="B22" i="5"/>
  <c r="A1" i="5"/>
  <c r="B12" i="6"/>
  <c r="B10" i="6"/>
  <c r="A8" i="6"/>
  <c r="E1" i="6"/>
  <c r="D29" i="7"/>
  <c r="B11" i="7"/>
  <c r="B9" i="7"/>
  <c r="A7" i="7"/>
  <c r="E25" i="8"/>
  <c r="B12" i="8"/>
  <c r="B10" i="8"/>
  <c r="A8" i="8"/>
  <c r="E1" i="8"/>
  <c r="D32" i="9"/>
  <c r="D70" i="9" s="1"/>
  <c r="A3" i="9"/>
  <c r="E26" i="10"/>
  <c r="E48" i="10" s="1"/>
  <c r="A1" i="10"/>
  <c r="A29" i="10" s="1"/>
  <c r="B22" i="11"/>
  <c r="B11" i="11"/>
  <c r="B9" i="11"/>
  <c r="A7" i="11"/>
  <c r="E25" i="12"/>
  <c r="B21" i="12"/>
  <c r="J12" i="12"/>
  <c r="G19" i="12" s="1"/>
  <c r="E1" i="12"/>
  <c r="E28" i="13"/>
  <c r="A3" i="13"/>
  <c r="B22" i="14"/>
  <c r="B12" i="14"/>
  <c r="B10" i="14"/>
  <c r="A8" i="14"/>
  <c r="E1" i="14"/>
  <c r="B27" i="15"/>
  <c r="B12" i="15"/>
  <c r="B10" i="15"/>
  <c r="A8" i="15"/>
  <c r="Z2" i="15"/>
  <c r="B34" i="16"/>
  <c r="A3" i="16"/>
  <c r="B25" i="17"/>
  <c r="B12" i="17"/>
  <c r="B10" i="17"/>
  <c r="A8" i="17"/>
  <c r="E1" i="17"/>
  <c r="E24" i="18"/>
  <c r="A1" i="18"/>
  <c r="B80" i="21"/>
  <c r="B11" i="21"/>
  <c r="B9" i="21"/>
  <c r="H20" i="21" s="1"/>
  <c r="A7" i="21"/>
  <c r="A1" i="21"/>
  <c r="B24" i="22"/>
  <c r="B11" i="22"/>
  <c r="B9" i="22"/>
  <c r="A7" i="22"/>
  <c r="C81" i="23"/>
  <c r="A1" i="23"/>
  <c r="C54" i="24"/>
  <c r="K49" i="24"/>
  <c r="Z2" i="24"/>
  <c r="H80" i="21"/>
  <c r="L1" i="21"/>
  <c r="E24" i="22"/>
  <c r="A1" i="22"/>
  <c r="E81" i="23"/>
  <c r="C15" i="23"/>
  <c r="F1" i="23"/>
  <c r="K50" i="24"/>
  <c r="A10" i="25"/>
  <c r="B10" i="25" s="1"/>
  <c r="D10" i="25" s="1"/>
  <c r="A4" i="25"/>
  <c r="D20" i="23" s="1"/>
  <c r="E22" i="5"/>
  <c r="A3" i="6"/>
  <c r="B9" i="9"/>
  <c r="E22" i="11"/>
  <c r="A3" i="14"/>
  <c r="B11" i="16"/>
  <c r="B9" i="16"/>
  <c r="A3" i="17"/>
  <c r="A7" i="6"/>
  <c r="B10" i="7"/>
  <c r="E24" i="8"/>
  <c r="B9" i="8"/>
  <c r="E24" i="12"/>
  <c r="I14" i="12"/>
  <c r="B11" i="14"/>
  <c r="B9" i="14"/>
  <c r="A7" i="14"/>
  <c r="B11" i="15"/>
  <c r="B9" i="15"/>
  <c r="A7" i="15"/>
  <c r="B24" i="17"/>
  <c r="B11" i="17"/>
  <c r="B9" i="17"/>
  <c r="A7" i="17"/>
  <c r="E25" i="18"/>
  <c r="A3" i="18"/>
  <c r="B79" i="21"/>
  <c r="B12" i="21"/>
  <c r="A8" i="21"/>
  <c r="B25" i="22"/>
  <c r="B12" i="22"/>
  <c r="B10" i="22"/>
  <c r="A8" i="22"/>
  <c r="E1" i="22"/>
  <c r="C82" i="23"/>
  <c r="B6" i="23"/>
  <c r="C52" i="24"/>
  <c r="A9" i="25"/>
  <c r="B9" i="25" s="1"/>
  <c r="D9" i="25" s="1"/>
  <c r="A6" i="25"/>
  <c r="B6" i="25" s="1"/>
  <c r="E23" i="5"/>
  <c r="B12" i="5"/>
  <c r="B9" i="5"/>
  <c r="A7" i="5"/>
  <c r="E22" i="6"/>
  <c r="E21" i="6"/>
  <c r="B29" i="7"/>
  <c r="A3" i="7"/>
  <c r="B25" i="8"/>
  <c r="B32" i="9"/>
  <c r="B70" i="9" s="1"/>
  <c r="B12" i="9"/>
  <c r="B10" i="9"/>
  <c r="A8" i="9"/>
  <c r="E1" i="9"/>
  <c r="E34" i="9" s="1"/>
  <c r="B26" i="10"/>
  <c r="B48" i="10" s="1"/>
  <c r="B11" i="10"/>
  <c r="B9" i="10"/>
  <c r="A7" i="10"/>
  <c r="E23" i="11"/>
  <c r="A3" i="11"/>
  <c r="I15" i="12"/>
  <c r="I12" i="12"/>
  <c r="A1" i="12"/>
  <c r="B28" i="13"/>
  <c r="B12" i="13"/>
  <c r="B10" i="13"/>
  <c r="A8" i="13"/>
  <c r="E1" i="13"/>
  <c r="E21" i="14"/>
  <c r="A1" i="14"/>
  <c r="B56" i="15"/>
  <c r="D26" i="15"/>
  <c r="D56" i="15" s="1"/>
  <c r="E1" i="15"/>
  <c r="E31" i="15" s="1"/>
  <c r="D33" i="16"/>
  <c r="B12" i="16"/>
  <c r="B10" i="16"/>
  <c r="A8" i="16"/>
  <c r="E1" i="16"/>
  <c r="E24" i="17"/>
  <c r="B24" i="18"/>
  <c r="B11" i="18"/>
  <c r="B9" i="18"/>
  <c r="A3" i="21"/>
  <c r="E25" i="22"/>
  <c r="AI6" i="23" l="1"/>
  <c r="AI7" i="23"/>
  <c r="AI8" i="23" s="1"/>
  <c r="AI9" i="23"/>
  <c r="H18" i="12"/>
  <c r="A18" i="12" s="1"/>
  <c r="G18" i="12"/>
  <c r="A16" i="12" s="1"/>
  <c r="I61" i="24"/>
  <c r="I62" i="24"/>
  <c r="I60" i="24"/>
  <c r="B75" i="23" l="1"/>
</calcChain>
</file>

<file path=xl/sharedStrings.xml><?xml version="1.0" encoding="utf-8"?>
<sst xmlns="http://schemas.openxmlformats.org/spreadsheetml/2006/main" count="734" uniqueCount="514">
  <si>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</si>
  <si>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</si>
  <si>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</si>
  <si>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</si>
  <si>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</si>
  <si>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</si>
  <si>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</si>
  <si>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</si>
  <si>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</si>
  <si>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</si>
  <si>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The documentary evidence establishing in accordance with ITB Clause 3, Vol.-I of the Bidding Documents that the facilities offered by us are eligible facilities and conform to the Bidding Documents has been furnished as Attachment 4.</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</si>
  <si>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</si>
  <si>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</si>
  <si>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</si>
  <si>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100% of applicable Taxes and Duties, which are payable by the Purchaser under the Contract, shall be reimbursed by the Purchaser after despatch of goods on production of satisfactory documentary evidence by the Supplier in accordance with the provisions of the Bidding Documents.</t>
  </si>
  <si>
    <t>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Goods specified in Schedule No. 1 of the Price Schedule in Second Envelope, to be incorporated into the Facilities; by the Indian Laws.</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</si>
  <si>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</si>
  <si>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</si>
  <si>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</si>
  <si>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</si>
  <si>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of the Manufacturer) ..</t>
  </si>
  <si>
    <t>…(insert name and/or description of the goods) …</t>
  </si>
  <si>
    <t>..(insert address of factory) ..</t>
  </si>
  <si>
    <t>Integrity Pact</t>
  </si>
  <si>
    <t xml:space="preserve">The documentary evidence that we are eligible to bid in accordance with ITB Clause 2. Further, in terms of ITB Clause 9.3(c) &amp; (e), the qualification data has been furnished as per your format enclosed with the bidding documents Attachment-3(QR). </t>
  </si>
  <si>
    <t>Information regarding ex-employees of Purchaser in our firm.</t>
  </si>
  <si>
    <r>
      <t xml:space="preserve">We also understand that, in case of award on us, you shall reimburse to us octroi/entry tax as applicable for destination site/state on all items of supply. Further, Service Tax, if applicable, for the services to be rendered by us, the same is included in our bid price in </t>
    </r>
    <r>
      <rPr>
        <u/>
        <sz val="11"/>
        <rFont val="Book Antiqua"/>
        <family val="1"/>
      </rPr>
      <t>Second Envelope.</t>
    </r>
  </si>
  <si>
    <t>CACMAI</t>
  </si>
  <si>
    <t>Value of index as 30 days prior to date set for opening of bids as on **</t>
  </si>
  <si>
    <t>…. …. ….</t>
  </si>
  <si>
    <t>Attachments  3(QR),  4,  5, 6, 7,  9,  10, 11, 12, 13,14, 15, 16, 17 and Bid Form for 1st Envelope are included here.</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</si>
  <si>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</si>
  <si>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</si>
  <si>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</si>
  <si>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</si>
  <si>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</si>
  <si>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</si>
  <si>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</si>
  <si>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</si>
  <si>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</si>
  <si>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</si>
  <si>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</si>
  <si>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</si>
  <si>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Attachment 14 Integrity Pact : To be submitted as per ITB Clause No. 9.3(n) and as per remarks in the Attach 14-IP.</t>
  </si>
  <si>
    <t>Specify type of Bidder                    [Select from drop down menu]</t>
  </si>
  <si>
    <t>Address of Registered Office</t>
  </si>
  <si>
    <t>…….. …… ………. ……….</t>
  </si>
  <si>
    <r>
      <t>The details of Alternative Bids made by us indicating the complete Technical Specifications and the deviation to contractual and commercial conditions.</t>
    </r>
    <r>
      <rPr>
        <b/>
        <sz val="11"/>
        <rFont val="Book Antiqua"/>
        <family val="1"/>
      </rPr>
      <t xml:space="preserve"> [NOT APPLICABLE]</t>
    </r>
  </si>
  <si>
    <t>OPTION-B</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</si>
  <si>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</si>
  <si>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</si>
  <si>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</si>
  <si>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</si>
  <si>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</si>
  <si>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</si>
  <si>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</si>
  <si>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</si>
  <si>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</si>
  <si>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</si>
  <si>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</si>
  <si>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</si>
  <si>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Labour, Co-efficient l=</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</si>
  <si>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</si>
  <si>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</si>
  <si>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</si>
  <si>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</si>
  <si>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</si>
  <si>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</si>
  <si>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</si>
  <si>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</si>
  <si>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</si>
  <si>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</si>
  <si>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</si>
  <si>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</si>
  <si>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</si>
  <si>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</si>
  <si>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</si>
  <si>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</si>
  <si>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</si>
  <si>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</si>
  <si>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</si>
  <si>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</si>
  <si>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</si>
  <si>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</si>
  <si>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</si>
  <si>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</si>
  <si>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</si>
  <si>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</si>
  <si>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</si>
  <si>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</si>
  <si>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</si>
  <si>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</si>
  <si>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</si>
  <si>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</si>
  <si>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</si>
  <si>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</si>
  <si>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</si>
  <si>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</si>
  <si>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</si>
  <si>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</si>
  <si>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</si>
  <si>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</si>
  <si>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</si>
  <si>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</si>
  <si>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</si>
  <si>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</si>
  <si>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</si>
  <si>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</si>
  <si>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</si>
  <si>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</si>
  <si>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</si>
  <si>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we shall also get registered with the concerned Sales Tax Authorities, in all the states where the project is located.</t>
  </si>
  <si>
    <t>Construction of the Contract</t>
  </si>
  <si>
    <t>We have read the provisions of following clauses and confirm that the specified stipulations of these clauses are acceptable to us:</t>
  </si>
  <si>
    <t>Terms of Payment</t>
  </si>
  <si>
    <t>(e)</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</si>
  <si>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</si>
  <si>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</si>
  <si>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</si>
  <si>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</si>
  <si>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</si>
  <si>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</si>
  <si>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</si>
  <si>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</si>
  <si>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</si>
  <si>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</si>
  <si>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</si>
  <si>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</si>
  <si>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</si>
  <si>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</si>
  <si>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</si>
  <si>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</si>
  <si>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</si>
  <si>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</si>
  <si>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</si>
  <si>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</si>
  <si>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</si>
  <si>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</si>
  <si>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</si>
  <si>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</si>
  <si>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</si>
  <si>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</si>
  <si>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</si>
  <si>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</si>
  <si>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</si>
  <si>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</si>
  <si>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</si>
  <si>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</si>
  <si>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</si>
  <si>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</si>
  <si>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</si>
  <si>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</si>
  <si>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</si>
  <si>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</si>
  <si>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</si>
  <si>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PF Regional Office covered (with Address)</t>
  </si>
  <si>
    <t>Name of Contact Person</t>
  </si>
  <si>
    <t>Landline(s):</t>
  </si>
  <si>
    <t>Mobile(s):</t>
  </si>
  <si>
    <t>Bank Details for Electronic Payment</t>
  </si>
  <si>
    <t>Account No.:</t>
  </si>
  <si>
    <t>9 digit MICR code printed at bottom in middle, next to cheque no.</t>
  </si>
  <si>
    <t>Designation   :</t>
  </si>
  <si>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</si>
  <si>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</si>
  <si>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</si>
  <si>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</si>
  <si>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</si>
  <si>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</si>
  <si>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</si>
  <si>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</si>
  <si>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</si>
  <si>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</si>
  <si>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</si>
  <si>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</si>
  <si>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</si>
  <si>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</si>
  <si>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</si>
  <si>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</si>
  <si>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</si>
  <si>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</si>
  <si>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</si>
  <si>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</si>
  <si>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</si>
  <si>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</si>
  <si>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</si>
  <si>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</si>
  <si>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</si>
  <si>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</si>
  <si>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</si>
  <si>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</si>
  <si>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</si>
  <si>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</si>
  <si>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</si>
  <si>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</si>
  <si>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</si>
  <si>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</si>
  <si>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</si>
  <si>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</si>
  <si>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</si>
  <si>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</si>
  <si>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</si>
  <si>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</si>
  <si>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</si>
  <si>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</si>
  <si>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</si>
  <si>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</si>
  <si>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</si>
  <si>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</si>
  <si>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</si>
  <si>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</si>
  <si>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</si>
  <si>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</si>
  <si>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</si>
  <si>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</si>
  <si>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</si>
  <si>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</si>
  <si>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</si>
  <si>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</si>
  <si>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</si>
  <si>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</si>
  <si>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</si>
  <si>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</si>
  <si>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</si>
  <si>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</si>
  <si>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</si>
  <si>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</si>
  <si>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</si>
  <si>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</si>
  <si>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</si>
  <si>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</si>
  <si>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</si>
  <si>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</si>
  <si>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</si>
  <si>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</si>
  <si>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</si>
  <si>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</si>
  <si>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</si>
  <si>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</si>
  <si>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</si>
  <si>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</si>
  <si>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</si>
  <si>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</si>
  <si>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</si>
  <si>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</si>
  <si>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</si>
  <si>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</si>
  <si>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</si>
  <si>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</si>
  <si>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</si>
  <si>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</si>
  <si>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</si>
  <si>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</si>
  <si>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</si>
  <si>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</si>
  <si>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</si>
  <si>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</si>
  <si>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</si>
  <si>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</si>
  <si>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</si>
  <si>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</si>
  <si>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</si>
  <si>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</si>
  <si>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</si>
  <si>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</si>
  <si>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</si>
  <si>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</si>
  <si>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</si>
  <si>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</si>
  <si>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</si>
  <si>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</si>
  <si>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</si>
  <si>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</si>
  <si>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</si>
  <si>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</si>
  <si>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</si>
  <si>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</si>
  <si>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</si>
  <si>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</si>
  <si>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</si>
  <si>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</si>
  <si>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</si>
  <si>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</si>
  <si>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</si>
  <si>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</si>
  <si>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</si>
  <si>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</si>
  <si>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</si>
  <si>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</si>
  <si>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</si>
  <si>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Information for E-payment, PF Details &amp; declaration regarding Micro/Small &amp; Medium Enterprises.</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</si>
  <si>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</si>
  <si>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</si>
  <si>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</si>
  <si>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</si>
  <si>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</si>
  <si>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</si>
  <si>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</si>
  <si>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</si>
  <si>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</si>
  <si>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</si>
  <si>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</si>
  <si>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</si>
  <si>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</si>
  <si>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</si>
  <si>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</si>
  <si>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</si>
  <si>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</si>
  <si>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</si>
  <si>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</si>
  <si>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</si>
  <si>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</si>
  <si>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</si>
  <si>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</si>
  <si>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</si>
  <si>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</si>
  <si>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</si>
  <si>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</si>
  <si>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</si>
  <si>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</si>
  <si>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</si>
  <si>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</si>
  <si>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</si>
  <si>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</si>
  <si>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</si>
  <si>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</si>
  <si>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</si>
  <si>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</si>
  <si>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</si>
  <si>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</si>
  <si>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</si>
  <si>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</si>
  <si>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</si>
  <si>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</si>
  <si>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</si>
  <si>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</si>
  <si>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</si>
  <si>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</si>
  <si>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</si>
  <si>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</si>
  <si>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</si>
  <si>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</si>
  <si>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</si>
  <si>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</si>
  <si>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</si>
  <si>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</si>
  <si>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</si>
  <si>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</si>
  <si>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</si>
  <si>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</si>
  <si>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</si>
  <si>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</si>
  <si>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</si>
  <si>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</si>
  <si>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</si>
  <si>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</si>
  <si>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</si>
  <si>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</si>
  <si>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</si>
  <si>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</si>
  <si>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</si>
  <si>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</si>
  <si>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</si>
  <si>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</si>
  <si>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</si>
  <si>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</si>
  <si>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</si>
  <si>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</si>
  <si>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</si>
  <si>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</si>
  <si>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</si>
  <si>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</si>
  <si>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</si>
  <si>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</si>
  <si>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</si>
  <si>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</si>
  <si>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</si>
  <si>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</si>
  <si>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</si>
  <si>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</si>
  <si>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</si>
  <si>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</si>
  <si>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</si>
  <si>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</si>
  <si>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</si>
  <si>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</si>
  <si>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</si>
  <si>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</si>
  <si>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</si>
  <si>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</si>
  <si>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</si>
  <si>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</si>
  <si>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</si>
  <si>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</si>
  <si>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</si>
  <si>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</si>
  <si>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</si>
  <si>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</si>
  <si>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</si>
  <si>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</si>
  <si>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</si>
  <si>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</si>
  <si>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</si>
  <si>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</si>
  <si>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</si>
  <si>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</si>
  <si>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</si>
  <si>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</si>
  <si>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</si>
  <si>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</si>
  <si>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</si>
  <si>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</si>
  <si>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</si>
  <si>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</si>
  <si>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</si>
  <si>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</si>
  <si>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</si>
  <si>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</si>
  <si>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</si>
  <si>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</si>
  <si>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</si>
  <si>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</si>
  <si>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</si>
  <si>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We hereby furnish the details of the items/ sub-assemblies, we propose to buy for the purpose of  the subject Package:</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</si>
  <si>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</si>
  <si>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</si>
  <si>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</si>
  <si>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</si>
  <si>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</si>
  <si>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</si>
  <si>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</si>
  <si>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</si>
  <si>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</si>
  <si>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</si>
  <si>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</si>
  <si>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</si>
  <si>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</si>
  <si>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</si>
  <si>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</si>
  <si>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</si>
  <si>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</si>
  <si>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</si>
  <si>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</si>
  <si>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</si>
  <si>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</si>
  <si>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</si>
  <si>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</si>
  <si>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</si>
  <si>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</si>
  <si>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</si>
  <si>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</si>
  <si>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</si>
  <si>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</si>
  <si>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</si>
  <si>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Joint Venture</t>
  </si>
  <si>
    <t>NOT APPLICABLE</t>
  </si>
  <si>
    <t>Filled up information regarding Price Adjustment Data as per the format enclosed in the bidding documents.[NOT APPLICABLE]</t>
  </si>
  <si>
    <t>Integrity Pact, in a separate envelope, duly signed on each page by the person signing the bid.[NOT APPLICABLE]</t>
  </si>
  <si>
    <t>Contracts and Materials</t>
  </si>
  <si>
    <t>Eastern Region Transmission System-I</t>
  </si>
  <si>
    <t>2007- 2008</t>
  </si>
  <si>
    <t>2016- 2017</t>
  </si>
  <si>
    <t xml:space="preserve">Vidut Board Colony, </t>
  </si>
  <si>
    <t>Shastri Nagar Patna 800023</t>
  </si>
  <si>
    <t>Months</t>
  </si>
  <si>
    <t>Bidders are required to submit 02 copy of Integrity Pact as per format enclosed at vol-I</t>
  </si>
  <si>
    <t>Contract Period</t>
  </si>
  <si>
    <t>The requisite format of Integrity Pact (if required)is attached in Vol-I of Bid Documents.</t>
  </si>
  <si>
    <t xml:space="preserve">Attachment-15 </t>
  </si>
  <si>
    <t>(Information for E-payment, PF details and declaration for Micro/Small and Medium Enterprise)</t>
  </si>
  <si>
    <t>Bidder's Name and Address (Sole Bidder [Individual Firm]):</t>
  </si>
  <si>
    <t>Name:</t>
  </si>
  <si>
    <t>Address:</t>
  </si>
  <si>
    <t>Vidyut Board Colony,</t>
  </si>
  <si>
    <t>We are furishing the following details of Statutory Registration Numbers and details  of Bank for electronic payment</t>
  </si>
  <si>
    <t xml:space="preserve"> Correspondence Address:</t>
  </si>
  <si>
    <t>Status- Company/others [Declaration of Micro/ Small/Medium Enterprtise ]</t>
  </si>
  <si>
    <t>Permanent Account [PAN] No.</t>
  </si>
  <si>
    <t>Goods &amp; Services Tax [GST] No.</t>
  </si>
  <si>
    <t>PF Registration No. Of the Company</t>
  </si>
  <si>
    <t>Email ID:</t>
  </si>
  <si>
    <t>Name ofthe Bank:</t>
  </si>
  <si>
    <t>Address of the Branch:</t>
  </si>
  <si>
    <t>Type of Account: Savings/Current</t>
  </si>
  <si>
    <t>IFSC (for RTGS)/NEFT Code (to be obtained from the Bank) Sample Cancelled Cheque to be enclosed</t>
  </si>
  <si>
    <t>We hereby declare that the above information are true and correct and we agree that thepayment onaccount of this  Contract, in the event of Award, be made in the above account maintained in theabove  mentioned Bank.</t>
  </si>
  <si>
    <t>[a]</t>
  </si>
  <si>
    <t>Bid document Fee</t>
  </si>
  <si>
    <t>Clause 3.0 of SCC.</t>
  </si>
  <si>
    <t xml:space="preserve">[b]   </t>
  </si>
  <si>
    <t>Bid Security/ Bid Guarantee</t>
  </si>
  <si>
    <t>Clause No 13.0, ITB, Section -II, and cl. 4.0 of SCC, Section-IV, Volume-I.</t>
  </si>
  <si>
    <t>[c]</t>
  </si>
  <si>
    <t xml:space="preserve">Clause No.64.0, Conditions of Contract (GCC) &amp; Clause 12.0, SCC </t>
  </si>
  <si>
    <t xml:space="preserve">[d]   </t>
  </si>
  <si>
    <t xml:space="preserve">Contract Performance Guarantee/Performance Security </t>
  </si>
  <si>
    <t>Clause No.14, Section GCC, Vol.-I, Conditions of Contract &amp; Clause 13.0 of SCC, Section-IV, Vol-I.</t>
  </si>
  <si>
    <t xml:space="preserve">[e]    </t>
  </si>
  <si>
    <t>Liquidated Damages</t>
  </si>
  <si>
    <t>Clause No 11.0 of SCC, Volume-I</t>
  </si>
  <si>
    <t xml:space="preserve">[f]   </t>
  </si>
  <si>
    <t>Price &amp; Price Basis</t>
  </si>
  <si>
    <t xml:space="preserve">Clause No 11.0 of ITB, </t>
  </si>
  <si>
    <t xml:space="preserve">[g]   </t>
  </si>
  <si>
    <t>Guarantee &amp; Defect Liability Period</t>
  </si>
  <si>
    <t>Cl.No.45.0 &amp; 46.0 Section. GCC, Vol. I, Conditions of Contract &amp; Clause 9.0 of SCC, Volume- I</t>
  </si>
  <si>
    <t xml:space="preserve">[h]   </t>
  </si>
  <si>
    <t xml:space="preserve">Work schedule                                        </t>
  </si>
  <si>
    <t>Clause No. 10.0 of SCC, Volume -I</t>
  </si>
  <si>
    <t>………………………………</t>
  </si>
  <si>
    <t>Construction of Miscellaneous civil works for Skill Development Centre at Banka Substation under CSR .. RFx No -5002003372</t>
  </si>
  <si>
    <t>NIT-452</t>
  </si>
  <si>
    <t>ER1/NT/S-CSR/DOM/D00/24/11133</t>
  </si>
  <si>
    <t>Work Completion Schedule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</si>
</sst>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s>
  <fonts count="8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u/>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b/>
      <sz val="10"/>
      <color rgb="FF0070C0"/>
      <name val="Book Antiqua"/>
      <family val="1"/>
    </font>
    <font>
      <sz val="10.5"/>
      <name val="Book Antiqua"/>
      <family val="1"/>
    </font>
    <font>
      <sz val="10"/>
      <color rgb="FF92D05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rgb="FF92D05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s>
  <cellStyleXfs count="33">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4"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643">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3" applyFont="1" applyAlignment="1" applyProtection="1">
      <alignment horizontal="left" vertical="center" indent="1"/>
      <protection hidden="1"/>
    </xf>
    <xf numFmtId="0" fontId="9" fillId="0" borderId="0" xfId="23"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vertical="top" wrapText="1"/>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0" fillId="0" borderId="0" xfId="27" applyFont="1" applyAlignment="1" applyProtection="1">
      <alignment vertical="center"/>
      <protection hidden="1"/>
    </xf>
    <xf numFmtId="0" fontId="4" fillId="0" borderId="16" xfId="27" applyFont="1" applyBorder="1" applyAlignment="1" applyProtection="1">
      <alignment vertical="center"/>
      <protection hidden="1"/>
    </xf>
    <xf numFmtId="0" fontId="8" fillId="0" borderId="17" xfId="0" applyFont="1" applyBorder="1" applyAlignment="1" applyProtection="1">
      <alignment horizontal="center" vertical="center" wrapText="1"/>
      <protection hidden="1"/>
    </xf>
    <xf numFmtId="0" fontId="31" fillId="0" borderId="0" xfId="27" applyFont="1" applyAlignment="1" applyProtection="1">
      <alignment vertical="center"/>
      <protection hidden="1"/>
    </xf>
    <xf numFmtId="0" fontId="32" fillId="0" borderId="0" xfId="27" applyFont="1"/>
    <xf numFmtId="0" fontId="31" fillId="0" borderId="0" xfId="27" applyFont="1" applyProtection="1">
      <protection hidden="1"/>
    </xf>
    <xf numFmtId="0" fontId="32" fillId="0" borderId="0" xfId="27"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7" fillId="0" borderId="6" xfId="0" applyFont="1" applyBorder="1" applyAlignment="1" applyProtection="1">
      <alignment horizontal="center" vertical="center" wrapText="1"/>
      <protection hidden="1"/>
    </xf>
    <xf numFmtId="0" fontId="4" fillId="2" borderId="19" xfId="0" applyFont="1" applyFill="1" applyBorder="1" applyAlignment="1" applyProtection="1">
      <alignment horizontal="center" vertical="top" wrapText="1"/>
      <protection locked="0"/>
    </xf>
    <xf numFmtId="0" fontId="4" fillId="2" borderId="6" xfId="0" applyFont="1" applyFill="1" applyBorder="1" applyAlignment="1" applyProtection="1">
      <alignment horizontal="center" vertical="top" wrapText="1"/>
      <protection locked="0"/>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2" borderId="5"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23" xfId="0" applyFont="1" applyBorder="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22" applyFont="1" applyAlignment="1" applyProtection="1">
      <alignment horizontal="center" vertical="center"/>
      <protection hidden="1"/>
    </xf>
    <xf numFmtId="0" fontId="38" fillId="0" borderId="0" xfId="22" applyFont="1" applyProtection="1">
      <protection hidden="1"/>
    </xf>
    <xf numFmtId="0" fontId="39" fillId="0" borderId="0" xfId="23" applyFont="1" applyAlignment="1" applyProtection="1">
      <alignment vertical="center"/>
      <protection hidden="1"/>
    </xf>
    <xf numFmtId="0" fontId="39" fillId="0" borderId="0" xfId="28" applyFont="1" applyAlignment="1" applyProtection="1">
      <alignment vertical="center"/>
      <protection hidden="1"/>
    </xf>
    <xf numFmtId="0" fontId="38" fillId="0" borderId="0" xfId="22" applyFont="1" applyAlignment="1" applyProtection="1">
      <alignment horizontal="center"/>
      <protection hidden="1"/>
    </xf>
    <xf numFmtId="0" fontId="40" fillId="0" borderId="0" xfId="0" applyFont="1" applyAlignment="1" applyProtection="1">
      <alignment horizontal="center" vertical="center" wrapText="1"/>
      <protection hidden="1"/>
    </xf>
    <xf numFmtId="0" fontId="39" fillId="0" borderId="0" xfId="0" applyFont="1" applyAlignment="1" applyProtection="1">
      <alignment vertical="center" wrapText="1"/>
      <protection hidden="1"/>
    </xf>
    <xf numFmtId="0" fontId="41" fillId="0" borderId="0" xfId="0" applyFont="1" applyAlignment="1" applyProtection="1">
      <alignment horizontal="center" vertical="center"/>
      <protection hidden="1"/>
    </xf>
    <xf numFmtId="0" fontId="38" fillId="0" borderId="0" xfId="22" applyFont="1" applyAlignment="1" applyProtection="1">
      <alignment vertical="center"/>
      <protection hidden="1"/>
    </xf>
    <xf numFmtId="0" fontId="42" fillId="0" borderId="0" xfId="0" applyFont="1" applyAlignment="1" applyProtection="1">
      <alignment vertical="center"/>
      <protection hidden="1"/>
    </xf>
    <xf numFmtId="0" fontId="39" fillId="0" borderId="0" xfId="0" applyFont="1" applyAlignment="1" applyProtection="1">
      <alignment vertical="top" wrapText="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4" fillId="0" borderId="0" xfId="23"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28"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5" applyAlignment="1" applyProtection="1">
      <alignment vertical="center"/>
      <protection hidden="1"/>
    </xf>
    <xf numFmtId="0" fontId="50" fillId="0" borderId="0" xfId="25" applyFont="1" applyAlignment="1" applyProtection="1">
      <alignment vertical="center"/>
      <protection hidden="1"/>
    </xf>
    <xf numFmtId="0" fontId="13" fillId="0" borderId="0" xfId="25" applyProtection="1">
      <protection hidden="1"/>
    </xf>
    <xf numFmtId="0" fontId="50" fillId="0" borderId="0" xfId="25" applyFont="1" applyAlignment="1" applyProtection="1">
      <alignment horizontal="left" vertical="center"/>
      <protection hidden="1"/>
    </xf>
    <xf numFmtId="0" fontId="8" fillId="0" borderId="0" xfId="0" applyFont="1" applyAlignment="1" applyProtection="1">
      <alignment horizontal="right" vertical="top"/>
      <protection hidden="1"/>
    </xf>
    <xf numFmtId="0" fontId="8" fillId="0" borderId="0" xfId="26" applyFont="1" applyAlignment="1" applyProtection="1">
      <alignment vertical="center"/>
      <protection hidden="1"/>
    </xf>
    <xf numFmtId="0" fontId="8" fillId="3" borderId="16" xfId="26" applyFont="1" applyFill="1" applyBorder="1" applyAlignment="1" applyProtection="1">
      <alignment vertical="center"/>
      <protection hidden="1"/>
    </xf>
    <xf numFmtId="0" fontId="13" fillId="0" borderId="0" xfId="26" applyAlignment="1" applyProtection="1">
      <alignment vertical="center"/>
      <protection hidden="1"/>
    </xf>
    <xf numFmtId="0" fontId="51"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54"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55"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52" fillId="0" borderId="0" xfId="26" applyFont="1" applyAlignment="1" applyProtection="1">
      <alignment horizontal="left" vertical="center" wrapText="1"/>
      <protection hidden="1"/>
    </xf>
    <xf numFmtId="0" fontId="56" fillId="0" borderId="0" xfId="26" applyFont="1" applyAlignment="1" applyProtection="1">
      <alignment horizontal="right" vertical="center"/>
      <protection hidden="1"/>
    </xf>
    <xf numFmtId="0" fontId="55"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7" xfId="26" applyFont="1" applyBorder="1" applyAlignment="1" applyProtection="1">
      <alignment vertical="center" wrapText="1"/>
      <protection hidden="1"/>
    </xf>
    <xf numFmtId="0" fontId="8" fillId="0" borderId="27" xfId="26" applyFont="1" applyBorder="1" applyAlignment="1" applyProtection="1">
      <alignment horizontal="center" vertical="center"/>
      <protection hidden="1"/>
    </xf>
    <xf numFmtId="0" fontId="55"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7"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55" fillId="0" borderId="28" xfId="26" applyFont="1" applyBorder="1" applyAlignment="1" applyProtection="1">
      <alignment horizontal="center" vertical="center" wrapText="1"/>
      <protection hidden="1"/>
    </xf>
    <xf numFmtId="0" fontId="8" fillId="0" borderId="28" xfId="26" applyFont="1" applyBorder="1" applyAlignment="1" applyProtection="1">
      <alignment horizontal="center" vertical="center"/>
      <protection hidden="1"/>
    </xf>
    <xf numFmtId="0" fontId="8" fillId="0" borderId="28"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55"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55" fillId="0" borderId="4" xfId="26" applyFont="1" applyBorder="1" applyAlignment="1" applyProtection="1">
      <alignment horizontal="center" vertical="center" wrapText="1"/>
      <protection hidden="1"/>
    </xf>
    <xf numFmtId="0" fontId="5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3" fillId="0" borderId="0" xfId="0" applyFont="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4" fontId="26" fillId="0" borderId="0" xfId="0" applyNumberFormat="1" applyFont="1" applyAlignment="1" applyProtection="1">
      <alignment vertical="center" wrapText="1"/>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0" borderId="26" xfId="0" applyFont="1" applyBorder="1" applyAlignment="1" applyProtection="1">
      <alignment horizontal="center" vertical="top" wrapText="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4" fillId="0" borderId="4" xfId="27" applyFont="1" applyBorder="1" applyAlignment="1" applyProtection="1">
      <alignment vertical="center"/>
      <protection hidden="1"/>
    </xf>
    <xf numFmtId="0" fontId="60"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0" fontId="61" fillId="0" borderId="0" xfId="0" applyFont="1" applyAlignment="1" applyProtection="1">
      <alignment horizontal="right" vertical="center" wrapText="1"/>
      <protection hidden="1"/>
    </xf>
    <xf numFmtId="0" fontId="60" fillId="0" borderId="0" xfId="0" applyFont="1" applyAlignment="1" applyProtection="1">
      <alignment horizontal="justify" vertical="top"/>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62" fillId="0" borderId="0" xfId="25" applyFont="1" applyAlignment="1" applyProtection="1">
      <alignment horizontal="left" vertical="center"/>
      <protection hidden="1"/>
    </xf>
    <xf numFmtId="0" fontId="62" fillId="0" borderId="0" xfId="25" applyFont="1" applyProtection="1">
      <protection hidden="1"/>
    </xf>
    <xf numFmtId="0" fontId="62" fillId="0" borderId="0" xfId="25" applyFont="1" applyAlignment="1" applyProtection="1">
      <alignment vertical="center"/>
      <protection hidden="1"/>
    </xf>
    <xf numFmtId="0" fontId="62" fillId="0" borderId="0" xfId="25" applyFont="1" applyAlignment="1" applyProtection="1">
      <alignment horizontal="center" vertical="center"/>
      <protection hidden="1"/>
    </xf>
    <xf numFmtId="0" fontId="62" fillId="0" borderId="0" xfId="25" applyFont="1" applyAlignment="1" applyProtection="1">
      <alignment horizontal="left"/>
      <protection hidden="1"/>
    </xf>
    <xf numFmtId="0" fontId="62" fillId="0" borderId="0" xfId="25" applyFont="1" applyAlignment="1" applyProtection="1">
      <alignment horizontal="center"/>
      <protection hidden="1"/>
    </xf>
    <xf numFmtId="0" fontId="62" fillId="0" borderId="0" xfId="29" applyFont="1" applyAlignment="1" applyProtection="1">
      <alignment horizontal="center"/>
      <protection hidden="1"/>
    </xf>
    <xf numFmtId="0" fontId="62" fillId="0" borderId="0" xfId="29" applyFont="1" applyProtection="1">
      <protection hidden="1"/>
    </xf>
    <xf numFmtId="0" fontId="8" fillId="2" borderId="29" xfId="0" applyFont="1" applyFill="1" applyBorder="1" applyAlignment="1" applyProtection="1">
      <alignment vertical="center" wrapText="1"/>
      <protection locked="0"/>
    </xf>
    <xf numFmtId="0" fontId="8" fillId="0" borderId="16" xfId="0" applyFont="1" applyBorder="1" applyAlignment="1" applyProtection="1">
      <alignment horizontal="center" vertical="top" wrapText="1"/>
      <protection hidden="1"/>
    </xf>
    <xf numFmtId="0" fontId="8" fillId="0" borderId="16" xfId="0" applyFont="1" applyBorder="1" applyAlignment="1" applyProtection="1">
      <alignment vertical="top" wrapText="1"/>
      <protection hidden="1"/>
    </xf>
    <xf numFmtId="0" fontId="47" fillId="0" borderId="0" xfId="0" applyFont="1" applyAlignment="1" applyProtection="1">
      <alignment vertical="center"/>
      <protection hidden="1"/>
    </xf>
    <xf numFmtId="0" fontId="47" fillId="0" borderId="0" xfId="0" applyFont="1" applyAlignment="1" applyProtection="1">
      <alignment vertical="center"/>
      <protection locked="0"/>
    </xf>
    <xf numFmtId="0" fontId="24"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64" fillId="0" borderId="0" xfId="24" applyAlignment="1" applyProtection="1">
      <alignment vertical="center"/>
      <protection hidden="1"/>
    </xf>
    <xf numFmtId="0" fontId="65"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64" fillId="0" borderId="0" xfId="24" applyProtection="1">
      <protection hidden="1"/>
    </xf>
    <xf numFmtId="0" fontId="65" fillId="0" borderId="0" xfId="24" applyFont="1" applyAlignment="1" applyProtection="1">
      <alignment horizontal="center"/>
      <protection hidden="1"/>
    </xf>
    <xf numFmtId="0" fontId="65"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9" xfId="24" applyFont="1" applyBorder="1" applyAlignment="1" applyProtection="1">
      <alignment vertical="center" wrapText="1"/>
      <protection hidden="1"/>
    </xf>
    <xf numFmtId="0" fontId="8" fillId="0" borderId="13"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66"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30" xfId="24" applyFont="1" applyBorder="1" applyAlignment="1" applyProtection="1">
      <alignment vertical="center"/>
      <protection hidden="1"/>
    </xf>
    <xf numFmtId="0" fontId="8" fillId="0" borderId="21"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33" xfId="24" applyFont="1" applyBorder="1" applyAlignment="1" applyProtection="1">
      <alignment vertical="center"/>
      <protection hidden="1"/>
    </xf>
    <xf numFmtId="0" fontId="8" fillId="0" borderId="34" xfId="24" applyFont="1" applyBorder="1" applyAlignment="1" applyProtection="1">
      <alignment vertical="center"/>
      <protection hidden="1"/>
    </xf>
    <xf numFmtId="0" fontId="8" fillId="0" borderId="15"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9" xfId="24" applyFont="1" applyBorder="1" applyAlignment="1" applyProtection="1">
      <alignment horizontal="left" vertical="center"/>
      <protection hidden="1"/>
    </xf>
    <xf numFmtId="0" fontId="8" fillId="0" borderId="13"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6" fillId="0" borderId="0" xfId="0" applyFont="1" applyProtection="1">
      <protection hidden="1"/>
    </xf>
    <xf numFmtId="0" fontId="77" fillId="0" borderId="0" xfId="0" applyFont="1" applyAlignment="1" applyProtection="1">
      <alignment vertical="center" wrapText="1"/>
      <protection hidden="1"/>
    </xf>
    <xf numFmtId="0" fontId="78"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0" fillId="0" borderId="0" xfId="0" applyProtection="1">
      <protection locked="0"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20" xfId="0" applyFont="1" applyBorder="1" applyAlignment="1" applyProtection="1">
      <alignment horizontal="justify" vertical="center" wrapText="1"/>
      <protection hidden="1"/>
    </xf>
    <xf numFmtId="2" fontId="8" fillId="0" borderId="20" xfId="0" applyNumberFormat="1" applyFont="1" applyBorder="1" applyAlignment="1">
      <alignment horizontal="center" vertical="center" wrapText="1"/>
    </xf>
    <xf numFmtId="0" fontId="8" fillId="2" borderId="20" xfId="0" applyFont="1" applyFill="1" applyBorder="1" applyAlignment="1" applyProtection="1">
      <alignment vertical="center" wrapText="1"/>
      <protection locked="0"/>
    </xf>
    <xf numFmtId="0" fontId="8" fillId="0" borderId="29" xfId="0" applyFont="1" applyBorder="1" applyAlignment="1" applyProtection="1">
      <alignment horizontal="justify" vertical="center" wrapText="1"/>
      <protection hidden="1"/>
    </xf>
    <xf numFmtId="2" fontId="63"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5"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9" fillId="0" borderId="0" xfId="24" applyNumberFormat="1" applyFont="1" applyProtection="1">
      <protection hidden="1"/>
    </xf>
    <xf numFmtId="0" fontId="8" fillId="0" borderId="7" xfId="0" applyFont="1" applyBorder="1" applyAlignment="1" applyProtection="1">
      <alignment horizontal="justify" vertical="center" wrapText="1"/>
      <protection locked="0"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2" xfId="24" applyFont="1" applyFill="1" applyBorder="1" applyAlignment="1" applyProtection="1">
      <alignment vertical="center" wrapText="1"/>
      <protection locked="0"/>
    </xf>
    <xf numFmtId="0" fontId="8" fillId="0" borderId="0" xfId="0" applyFont="1" applyProtection="1">
      <protection hidden="1"/>
    </xf>
    <xf numFmtId="0" fontId="69" fillId="0" borderId="0" xfId="0" applyFont="1" applyAlignment="1" applyProtection="1">
      <alignment vertical="center"/>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75"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31"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172" fontId="4" fillId="0" borderId="0" xfId="0" applyNumberFormat="1" applyFont="1" applyAlignment="1" applyProtection="1">
      <alignment vertical="center"/>
      <protection hidden="1"/>
    </xf>
    <xf numFmtId="0" fontId="24" fillId="0" borderId="0" xfId="24" applyFont="1" applyProtection="1">
      <protection hidden="1"/>
    </xf>
    <xf numFmtId="14" fontId="8" fillId="2" borderId="22" xfId="24" applyNumberFormat="1" applyFont="1" applyFill="1" applyBorder="1" applyAlignment="1" applyProtection="1">
      <alignment vertical="center" wrapText="1"/>
      <protection locked="0"/>
    </xf>
    <xf numFmtId="0" fontId="71" fillId="0" borderId="31" xfId="27" applyFont="1" applyBorder="1" applyAlignment="1" applyProtection="1">
      <alignment horizontal="center" vertical="center"/>
      <protection hidden="1"/>
    </xf>
    <xf numFmtId="0" fontId="71" fillId="0" borderId="31" xfId="27" applyFont="1" applyBorder="1" applyAlignment="1" applyProtection="1">
      <alignment horizontal="center" vertical="top"/>
      <protection hidden="1"/>
    </xf>
    <xf numFmtId="0" fontId="72" fillId="0" borderId="31" xfId="27" applyFont="1" applyBorder="1" applyAlignment="1" applyProtection="1">
      <alignment horizontal="center" vertical="top"/>
      <protection hidden="1"/>
    </xf>
    <xf numFmtId="0" fontId="24" fillId="0" borderId="14" xfId="27" applyFont="1" applyBorder="1" applyAlignment="1" applyProtection="1">
      <alignment vertical="center"/>
      <protection hidden="1"/>
    </xf>
    <xf numFmtId="0" fontId="24" fillId="0" borderId="8" xfId="27" applyFont="1" applyBorder="1" applyAlignment="1" applyProtection="1">
      <alignment vertical="center"/>
      <protection hidden="1"/>
    </xf>
    <xf numFmtId="0" fontId="4" fillId="0" borderId="15" xfId="27" applyFont="1" applyBorder="1" applyAlignment="1" applyProtection="1">
      <alignment vertical="center"/>
      <protection hidden="1"/>
    </xf>
    <xf numFmtId="0" fontId="4" fillId="0" borderId="9" xfId="27" applyFont="1" applyBorder="1" applyAlignment="1" applyProtection="1">
      <alignment vertical="center"/>
      <protection hidden="1"/>
    </xf>
    <xf numFmtId="0" fontId="23" fillId="0" borderId="8" xfId="27" applyFont="1" applyBorder="1" applyAlignment="1" applyProtection="1">
      <alignment vertical="center"/>
      <protection hidden="1"/>
    </xf>
    <xf numFmtId="0" fontId="23" fillId="0" borderId="9" xfId="27" applyFont="1" applyBorder="1" applyAlignment="1" applyProtection="1">
      <alignment vertical="center"/>
      <protection hidden="1"/>
    </xf>
    <xf numFmtId="0" fontId="23" fillId="0" borderId="4" xfId="0" applyFont="1" applyBorder="1"/>
    <xf numFmtId="0" fontId="23" fillId="0" borderId="0" xfId="0" applyFont="1"/>
    <xf numFmtId="0" fontId="1" fillId="0" borderId="0" xfId="0" applyFont="1"/>
    <xf numFmtId="0" fontId="0" fillId="0" borderId="6" xfId="0" applyBorder="1" applyAlignment="1">
      <alignment horizontal="center" vertical="top"/>
    </xf>
    <xf numFmtId="0" fontId="0" fillId="0" borderId="6" xfId="0" applyBorder="1"/>
    <xf numFmtId="0" fontId="0" fillId="0" borderId="6" xfId="0" applyBorder="1" applyAlignment="1">
      <alignment vertical="top"/>
    </xf>
    <xf numFmtId="0" fontId="8" fillId="0" borderId="0" xfId="0" applyFont="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horizontal="left" vertical="center" wrapText="1" indent="5"/>
    </xf>
    <xf numFmtId="1" fontId="25" fillId="0" borderId="0" xfId="0" applyNumberFormat="1" applyFont="1" applyAlignment="1" applyProtection="1">
      <alignment horizontal="center" vertical="center"/>
      <protection hidden="1"/>
    </xf>
    <xf numFmtId="0" fontId="4" fillId="0" borderId="0" xfId="0" applyFont="1" applyAlignment="1" applyProtection="1">
      <alignment vertical="center"/>
      <protection hidden="1"/>
    </xf>
    <xf numFmtId="0" fontId="25" fillId="0" borderId="0" xfId="0" applyFont="1" applyAlignment="1" applyProtection="1">
      <alignment vertical="center"/>
      <protection hidden="1"/>
    </xf>
    <xf numFmtId="172" fontId="25" fillId="0" borderId="0" xfId="0" applyNumberFormat="1" applyFont="1" applyAlignment="1" applyProtection="1">
      <alignment horizontal="left" vertical="center"/>
      <protection hidden="1"/>
    </xf>
    <xf numFmtId="0" fontId="4" fillId="0" borderId="36" xfId="27" applyFont="1" applyBorder="1" applyAlignment="1" applyProtection="1">
      <alignment horizontal="justify" vertical="top" wrapText="1"/>
      <protection locked="0"/>
    </xf>
    <xf numFmtId="0" fontId="4" fillId="0" borderId="5" xfId="27" applyFont="1" applyBorder="1" applyAlignment="1" applyProtection="1">
      <alignment horizontal="justify" vertical="top" wrapText="1"/>
      <protection locked="0"/>
    </xf>
    <xf numFmtId="0" fontId="4" fillId="0" borderId="25" xfId="27" applyFont="1" applyBorder="1" applyAlignment="1" applyProtection="1">
      <alignment horizontal="justify" vertical="top" wrapText="1"/>
      <protection locked="0"/>
    </xf>
    <xf numFmtId="0" fontId="59" fillId="0" borderId="7" xfId="27" applyFont="1" applyBorder="1" applyAlignment="1" applyProtection="1">
      <alignment horizontal="center" vertical="center" textRotation="90"/>
      <protection hidden="1"/>
    </xf>
    <xf numFmtId="0" fontId="59" fillId="0" borderId="20" xfId="27" applyFont="1" applyBorder="1" applyAlignment="1" applyProtection="1">
      <alignment horizontal="center" vertical="center" textRotation="90"/>
      <protection hidden="1"/>
    </xf>
    <xf numFmtId="0" fontId="59" fillId="0" borderId="17" xfId="27" applyFont="1" applyBorder="1" applyAlignment="1" applyProtection="1">
      <alignment horizontal="center" vertical="center" textRotation="90"/>
      <protection hidden="1"/>
    </xf>
    <xf numFmtId="0" fontId="59" fillId="0" borderId="7" xfId="27" applyFont="1" applyBorder="1" applyAlignment="1" applyProtection="1">
      <alignment horizontal="center" vertical="center" textRotation="180"/>
      <protection hidden="1"/>
    </xf>
    <xf numFmtId="0" fontId="59" fillId="0" borderId="20" xfId="27" applyFont="1" applyBorder="1" applyAlignment="1" applyProtection="1">
      <alignment horizontal="center" vertical="center" textRotation="180"/>
      <protection hidden="1"/>
    </xf>
    <xf numFmtId="0" fontId="59" fillId="0" borderId="17" xfId="27" applyFont="1" applyBorder="1" applyAlignment="1" applyProtection="1">
      <alignment horizontal="center" vertical="center" textRotation="180"/>
      <protection hidden="1"/>
    </xf>
    <xf numFmtId="0" fontId="13" fillId="0" borderId="14" xfId="27" applyBorder="1"/>
    <xf numFmtId="0" fontId="13" fillId="0" borderId="0" xfId="27"/>
    <xf numFmtId="0" fontId="13" fillId="0" borderId="8" xfId="27" applyBorder="1"/>
    <xf numFmtId="0" fontId="71" fillId="0" borderId="5" xfId="27" applyFont="1" applyBorder="1" applyAlignment="1" applyProtection="1">
      <alignment horizontal="justify" vertical="center"/>
      <protection hidden="1"/>
    </xf>
    <xf numFmtId="0" fontId="71" fillId="0" borderId="32" xfId="27" applyFont="1" applyBorder="1" applyAlignment="1" applyProtection="1">
      <alignment horizontal="justify" vertical="center"/>
      <protection hidden="1"/>
    </xf>
    <xf numFmtId="0" fontId="71" fillId="0" borderId="5" xfId="27" applyFont="1" applyBorder="1" applyAlignment="1" applyProtection="1">
      <alignment horizontal="justify" vertical="top"/>
      <protection hidden="1"/>
    </xf>
    <xf numFmtId="0" fontId="71" fillId="0" borderId="32" xfId="27" applyFont="1" applyBorder="1" applyAlignment="1" applyProtection="1">
      <alignment horizontal="justify" vertical="top"/>
      <protection hidden="1"/>
    </xf>
    <xf numFmtId="0" fontId="74" fillId="0" borderId="14" xfId="27" applyFont="1" applyBorder="1" applyAlignment="1" applyProtection="1">
      <alignment horizontal="right" vertical="center"/>
      <protection hidden="1"/>
    </xf>
    <xf numFmtId="0" fontId="74" fillId="0" borderId="0" xfId="27" applyFont="1" applyAlignment="1" applyProtection="1">
      <alignment horizontal="right" vertical="center"/>
      <protection hidden="1"/>
    </xf>
    <xf numFmtId="0" fontId="73" fillId="0" borderId="15" xfId="27" applyFont="1" applyBorder="1" applyAlignment="1" applyProtection="1">
      <alignment horizontal="right" vertical="center"/>
      <protection hidden="1"/>
    </xf>
    <xf numFmtId="0" fontId="73" fillId="0" borderId="4" xfId="27" applyFont="1" applyBorder="1" applyAlignment="1" applyProtection="1">
      <alignment horizontal="right" vertical="center"/>
      <protection hidden="1"/>
    </xf>
    <xf numFmtId="0" fontId="73" fillId="0" borderId="37" xfId="27" applyFont="1" applyBorder="1" applyAlignment="1" applyProtection="1">
      <alignment horizontal="right" vertical="center"/>
      <protection hidden="1"/>
    </xf>
    <xf numFmtId="0" fontId="73" fillId="0" borderId="16" xfId="27" applyFont="1" applyBorder="1" applyAlignment="1" applyProtection="1">
      <alignment horizontal="right" vertical="center"/>
      <protection hidden="1"/>
    </xf>
    <xf numFmtId="0" fontId="74" fillId="0" borderId="4" xfId="27" applyFont="1" applyBorder="1" applyAlignment="1" applyProtection="1">
      <alignment horizontal="right" vertical="center"/>
      <protection hidden="1"/>
    </xf>
    <xf numFmtId="0" fontId="23" fillId="6" borderId="29" xfId="27" applyFont="1" applyFill="1" applyBorder="1" applyAlignment="1" applyProtection="1">
      <alignment horizontal="center" vertical="center"/>
      <protection hidden="1"/>
    </xf>
    <xf numFmtId="0" fontId="23" fillId="6" borderId="3" xfId="27" applyFont="1" applyFill="1" applyBorder="1" applyAlignment="1" applyProtection="1">
      <alignment horizontal="center" vertical="center"/>
      <protection hidden="1"/>
    </xf>
    <xf numFmtId="0" fontId="23" fillId="6" borderId="13" xfId="27" applyFont="1" applyFill="1" applyBorder="1" applyAlignment="1" applyProtection="1">
      <alignment horizontal="center" vertical="center"/>
      <protection hidden="1"/>
    </xf>
    <xf numFmtId="0" fontId="68" fillId="0" borderId="37" xfId="27" applyFont="1" applyBorder="1" applyAlignment="1" applyProtection="1">
      <alignment horizontal="center" vertical="center" wrapText="1"/>
      <protection hidden="1"/>
    </xf>
    <xf numFmtId="0" fontId="68" fillId="0" borderId="16" xfId="27" applyFont="1" applyBorder="1" applyAlignment="1" applyProtection="1">
      <alignment horizontal="center" vertical="center" wrapText="1"/>
      <protection hidden="1"/>
    </xf>
    <xf numFmtId="0" fontId="68" fillId="0" borderId="38" xfId="27" applyFont="1" applyBorder="1" applyAlignment="1" applyProtection="1">
      <alignment horizontal="center" vertical="center" wrapText="1"/>
      <protection hidden="1"/>
    </xf>
    <xf numFmtId="0" fontId="70" fillId="0" borderId="14" xfId="27" applyFont="1" applyBorder="1" applyAlignment="1" applyProtection="1">
      <alignment horizontal="center" vertical="center"/>
      <protection hidden="1"/>
    </xf>
    <xf numFmtId="0" fontId="70" fillId="0" borderId="0" xfId="27" applyFont="1" applyAlignment="1" applyProtection="1">
      <alignment horizontal="center" vertical="center"/>
      <protection hidden="1"/>
    </xf>
    <xf numFmtId="0" fontId="70" fillId="0" borderId="8" xfId="27" applyFont="1" applyBorder="1" applyAlignment="1" applyProtection="1">
      <alignment horizontal="center"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6" fillId="7" borderId="0" xfId="24" applyFont="1" applyFill="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28"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0" borderId="2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0" fillId="0" borderId="17" xfId="0"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9" fillId="0" borderId="2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0" borderId="4" xfId="0" applyFont="1" applyBorder="1" applyAlignment="1" applyProtection="1">
      <alignment horizontal="justify" vertical="center" wrapText="1"/>
      <protection hidden="1"/>
    </xf>
    <xf numFmtId="0" fontId="8" fillId="0" borderId="6" xfId="0" applyFont="1" applyBorder="1" applyAlignment="1" applyProtection="1">
      <alignment horizontal="center" vertical="center" wrapText="1"/>
      <protection hidden="1"/>
    </xf>
    <xf numFmtId="0" fontId="21" fillId="0" borderId="0" xfId="0" applyFont="1" applyAlignment="1" applyProtection="1">
      <alignment horizontal="justify" vertical="center"/>
      <protection hidden="1"/>
    </xf>
    <xf numFmtId="0" fontId="8" fillId="2" borderId="29"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0" borderId="0" xfId="28" applyAlignment="1" applyProtection="1">
      <alignment horizontal="left" vertical="top" wrapText="1"/>
      <protection hidden="1"/>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24" fillId="0" borderId="0" xfId="0" applyFont="1" applyAlignment="1">
      <alignment vertical="center"/>
    </xf>
    <xf numFmtId="0" fontId="8" fillId="0" borderId="0" xfId="0" applyFont="1"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4" fillId="0" borderId="6" xfId="0" applyFont="1" applyBorder="1" applyAlignment="1" applyProtection="1">
      <alignment horizontal="left" vertical="top" wrapText="1"/>
      <protection hidden="1"/>
    </xf>
    <xf numFmtId="0" fontId="55" fillId="0" borderId="16" xfId="0" applyFont="1" applyBorder="1" applyAlignment="1" applyProtection="1">
      <alignment horizontal="center" vertical="center"/>
      <protection hidden="1"/>
    </xf>
    <xf numFmtId="0" fontId="4" fillId="0" borderId="19" xfId="0" applyFont="1" applyBorder="1" applyAlignment="1" applyProtection="1">
      <alignment horizontal="left" vertical="top" wrapText="1"/>
      <protection hidden="1"/>
    </xf>
    <xf numFmtId="0" fontId="7" fillId="0" borderId="6"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xf>
    <xf numFmtId="0" fontId="9"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top" wrapText="1"/>
      <protection locked="0"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9"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0" borderId="38"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81" fillId="0" borderId="4" xfId="0" applyFont="1" applyBorder="1" applyAlignment="1" applyProtection="1">
      <alignment horizontal="center" vertical="center" wrapText="1"/>
      <protection hidden="1"/>
    </xf>
    <xf numFmtId="0" fontId="81" fillId="0" borderId="4" xfId="0" applyFont="1" applyBorder="1" applyAlignment="1">
      <alignment horizontal="center" vertical="center" wrapText="1"/>
    </xf>
    <xf numFmtId="0" fontId="82" fillId="0" borderId="0" xfId="0" applyFont="1" applyAlignment="1" applyProtection="1">
      <alignment horizontal="center" vertical="center" wrapText="1"/>
      <protection hidden="1"/>
    </xf>
    <xf numFmtId="0" fontId="80" fillId="0" borderId="30" xfId="21" applyFont="1" applyBorder="1" applyAlignment="1" applyProtection="1">
      <alignment horizontal="center" vertical="center"/>
      <protection hidden="1"/>
    </xf>
    <xf numFmtId="0" fontId="80" fillId="0" borderId="39" xfId="21" applyFont="1" applyBorder="1" applyAlignment="1" applyProtection="1">
      <alignment horizontal="center" vertical="center"/>
      <protection hidden="1"/>
    </xf>
    <xf numFmtId="0" fontId="80" fillId="0" borderId="21"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0" xfId="21" applyFont="1" applyAlignment="1" applyProtection="1">
      <alignment horizontal="justify" vertical="top" wrapText="1"/>
      <protection hidden="1"/>
    </xf>
    <xf numFmtId="0" fontId="4" fillId="0" borderId="28" xfId="21" applyFont="1" applyBorder="1" applyAlignment="1" applyProtection="1">
      <alignment horizontal="justify" vertical="top" wrapText="1"/>
      <protection hidden="1"/>
    </xf>
    <xf numFmtId="0" fontId="4" fillId="0" borderId="40" xfId="21" applyFont="1" applyBorder="1" applyAlignment="1" applyProtection="1">
      <alignment horizontal="justify" vertical="top" wrapText="1"/>
      <protection hidden="1"/>
    </xf>
    <xf numFmtId="0" fontId="4" fillId="0" borderId="0" xfId="21" applyFont="1" applyAlignment="1" applyProtection="1">
      <alignment horizontal="justify" vertical="top"/>
      <protection hidden="1"/>
    </xf>
    <xf numFmtId="0" fontId="7" fillId="0" borderId="0" xfId="21" applyFont="1" applyAlignment="1" applyProtection="1">
      <alignment horizontal="justify"/>
      <protection hidden="1"/>
    </xf>
    <xf numFmtId="0" fontId="4" fillId="0" borderId="0" xfId="21" applyFont="1" applyAlignment="1" applyProtection="1">
      <alignment horizontal="left" vertical="top" wrapText="1" indent="5"/>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24" fillId="0" borderId="0" xfId="21" applyAlignment="1" applyProtection="1">
      <alignment horizontal="center"/>
      <protection hidden="1"/>
    </xf>
    <xf numFmtId="0" fontId="7" fillId="0" borderId="0" xfId="21" applyFont="1" applyAlignment="1" applyProtection="1">
      <alignment horizontal="justify" vertical="top" wrapText="1"/>
      <protection hidden="1"/>
    </xf>
    <xf numFmtId="0" fontId="4" fillId="0" borderId="0" xfId="21" applyFont="1" applyAlignment="1" applyProtection="1">
      <alignment horizontal="justify"/>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center"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0" fillId="0" borderId="0" xfId="0" applyAlignment="1">
      <alignment horizontal="center"/>
    </xf>
    <xf numFmtId="0" fontId="83" fillId="0" borderId="0" xfId="0" applyFont="1" applyAlignment="1">
      <alignment horizontal="center" wrapText="1"/>
    </xf>
    <xf numFmtId="0" fontId="9" fillId="0" borderId="0" xfId="0" applyFont="1" applyAlignment="1">
      <alignment horizontal="center"/>
    </xf>
    <xf numFmtId="0" fontId="23" fillId="0" borderId="0" xfId="0" applyFont="1" applyAlignment="1">
      <alignment horizontal="left"/>
    </xf>
    <xf numFmtId="0" fontId="84" fillId="0" borderId="0" xfId="0" applyFont="1" applyAlignment="1">
      <alignment horizontal="left"/>
    </xf>
    <xf numFmtId="0" fontId="1" fillId="0" borderId="7" xfId="0" applyFont="1" applyBorder="1" applyAlignment="1">
      <alignment horizontal="left" wrapText="1"/>
    </xf>
    <xf numFmtId="0" fontId="85" fillId="12" borderId="7" xfId="0" applyFont="1" applyFill="1" applyBorder="1" applyAlignment="1" applyProtection="1">
      <alignment horizontal="center"/>
      <protection locked="0"/>
    </xf>
    <xf numFmtId="0" fontId="0" fillId="0" borderId="29" xfId="0" applyBorder="1" applyAlignment="1">
      <alignment horizontal="center" vertical="top"/>
    </xf>
    <xf numFmtId="0" fontId="1" fillId="0" borderId="37" xfId="0" applyFont="1" applyBorder="1" applyAlignment="1">
      <alignment horizontal="left"/>
    </xf>
    <xf numFmtId="0" fontId="1" fillId="0" borderId="16" xfId="0" applyFont="1" applyBorder="1" applyAlignment="1">
      <alignment horizontal="left"/>
    </xf>
    <xf numFmtId="0" fontId="0" fillId="12" borderId="37" xfId="0" applyFill="1" applyBorder="1" applyAlignment="1" applyProtection="1">
      <alignment horizontal="center"/>
      <protection locked="0"/>
    </xf>
    <xf numFmtId="0" fontId="0" fillId="12" borderId="16" xfId="0" applyFill="1" applyBorder="1" applyAlignment="1" applyProtection="1">
      <alignment horizontal="center"/>
      <protection locked="0"/>
    </xf>
    <xf numFmtId="0" fontId="0" fillId="12" borderId="38" xfId="0" applyFill="1" applyBorder="1" applyAlignment="1" applyProtection="1">
      <alignment horizontal="center"/>
      <protection locked="0"/>
    </xf>
    <xf numFmtId="0" fontId="1" fillId="0" borderId="14" xfId="0" applyFont="1" applyBorder="1" applyAlignment="1">
      <alignment horizontal="left"/>
    </xf>
    <xf numFmtId="0" fontId="1" fillId="0" borderId="0" xfId="0" applyFont="1" applyAlignment="1">
      <alignment horizontal="left"/>
    </xf>
    <xf numFmtId="0" fontId="0" fillId="12" borderId="14" xfId="0" applyFill="1" applyBorder="1" applyAlignment="1" applyProtection="1">
      <alignment horizontal="center"/>
      <protection locked="0"/>
    </xf>
    <xf numFmtId="0" fontId="0" fillId="12" borderId="0" xfId="0" applyFill="1" applyAlignment="1" applyProtection="1">
      <alignment horizontal="center"/>
      <protection locked="0"/>
    </xf>
    <xf numFmtId="0" fontId="0" fillId="12" borderId="8" xfId="0" applyFill="1" applyBorder="1" applyAlignment="1" applyProtection="1">
      <alignment horizontal="center"/>
      <protection locked="0"/>
    </xf>
    <xf numFmtId="0" fontId="0" fillId="0" borderId="14" xfId="0" applyBorder="1" applyAlignment="1">
      <alignment horizontal="center"/>
    </xf>
    <xf numFmtId="0" fontId="0" fillId="0" borderId="6" xfId="0" applyBorder="1" applyAlignment="1">
      <alignment horizontal="right" vertical="top"/>
    </xf>
    <xf numFmtId="0" fontId="1" fillId="0" borderId="17" xfId="0" applyFont="1" applyBorder="1" applyAlignment="1">
      <alignment horizontal="left" vertical="top" wrapText="1"/>
    </xf>
    <xf numFmtId="0" fontId="1" fillId="0" borderId="6" xfId="0" applyFont="1" applyBorder="1" applyAlignment="1">
      <alignment horizontal="left" vertical="top" wrapText="1"/>
    </xf>
    <xf numFmtId="0" fontId="0" fillId="12" borderId="15" xfId="0" applyFill="1" applyBorder="1" applyAlignment="1" applyProtection="1">
      <alignment horizontal="center"/>
      <protection locked="0"/>
    </xf>
    <xf numFmtId="0" fontId="0" fillId="12" borderId="4" xfId="0" applyFill="1" applyBorder="1" applyAlignment="1" applyProtection="1">
      <alignment horizontal="center"/>
      <protection locked="0"/>
    </xf>
    <xf numFmtId="0" fontId="0" fillId="12" borderId="9" xfId="0" applyFill="1" applyBorder="1" applyAlignment="1" applyProtection="1">
      <alignment horizontal="center"/>
      <protection locked="0"/>
    </xf>
    <xf numFmtId="0" fontId="1" fillId="0" borderId="6" xfId="0" applyFont="1" applyBorder="1" applyAlignment="1">
      <alignment horizontal="left"/>
    </xf>
    <xf numFmtId="0" fontId="0" fillId="12" borderId="29" xfId="0" applyFill="1" applyBorder="1" applyAlignment="1" applyProtection="1">
      <alignment horizontal="center"/>
      <protection locked="0"/>
    </xf>
    <xf numFmtId="0" fontId="0" fillId="12" borderId="3" xfId="0" applyFill="1" applyBorder="1" applyAlignment="1" applyProtection="1">
      <alignment horizontal="center"/>
      <protection locked="0"/>
    </xf>
    <xf numFmtId="0" fontId="0" fillId="12" borderId="13" xfId="0" applyFill="1" applyBorder="1" applyAlignment="1" applyProtection="1">
      <alignment horizontal="center"/>
      <protection locked="0"/>
    </xf>
    <xf numFmtId="0" fontId="0" fillId="0" borderId="15" xfId="0" applyBorder="1" applyAlignment="1">
      <alignment horizontal="center"/>
    </xf>
    <xf numFmtId="0" fontId="0" fillId="0" borderId="4" xfId="0" applyBorder="1" applyAlignment="1">
      <alignment horizontal="center"/>
    </xf>
    <xf numFmtId="0" fontId="0" fillId="0" borderId="29" xfId="0" applyBorder="1" applyAlignment="1">
      <alignment horizontal="right" vertical="top"/>
    </xf>
    <xf numFmtId="0" fontId="0" fillId="0" borderId="14" xfId="0" applyBorder="1" applyAlignment="1">
      <alignment horizontal="left"/>
    </xf>
    <xf numFmtId="0" fontId="0" fillId="0" borderId="0" xfId="0" applyAlignment="1">
      <alignment horizontal="left"/>
    </xf>
    <xf numFmtId="0" fontId="1" fillId="0" borderId="7" xfId="0" applyFont="1" applyBorder="1" applyAlignment="1">
      <alignment horizontal="left"/>
    </xf>
    <xf numFmtId="0" fontId="1" fillId="0" borderId="0" xfId="0" applyFont="1" applyAlignment="1">
      <alignment horizontal="left" wrapText="1"/>
    </xf>
    <xf numFmtId="0" fontId="1" fillId="0" borderId="15" xfId="0" applyFont="1" applyBorder="1" applyAlignment="1">
      <alignment horizontal="left"/>
    </xf>
    <xf numFmtId="0" fontId="1" fillId="0" borderId="4" xfId="0" applyFont="1" applyBorder="1" applyAlignment="1">
      <alignment horizontal="left"/>
    </xf>
    <xf numFmtId="0" fontId="1" fillId="0" borderId="17" xfId="0" applyFont="1" applyBorder="1" applyAlignment="1">
      <alignment horizontal="left" wrapText="1"/>
    </xf>
    <xf numFmtId="0" fontId="0" fillId="12" borderId="17" xfId="0" applyFill="1" applyBorder="1" applyAlignment="1" applyProtection="1">
      <alignment horizontal="center"/>
      <protection locked="0"/>
    </xf>
    <xf numFmtId="0" fontId="1" fillId="0" borderId="6" xfId="0" applyFont="1" applyBorder="1" applyAlignment="1">
      <alignment horizontal="left" wrapText="1"/>
    </xf>
    <xf numFmtId="0" fontId="0" fillId="12" borderId="6" xfId="0" applyFill="1" applyBorder="1" applyAlignment="1" applyProtection="1">
      <alignment horizontal="center"/>
      <protection locked="0"/>
    </xf>
    <xf numFmtId="0" fontId="8" fillId="2"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top" wrapText="1"/>
      <protection hidden="1"/>
    </xf>
    <xf numFmtId="0" fontId="8" fillId="2" borderId="6" xfId="0" applyFont="1" applyFill="1" applyBorder="1" applyAlignment="1" applyProtection="1">
      <alignment horizontal="right" vertical="top" wrapText="1"/>
      <protection locked="0"/>
    </xf>
    <xf numFmtId="0" fontId="8" fillId="2" borderId="19" xfId="0" applyFont="1" applyFill="1" applyBorder="1" applyAlignment="1" applyProtection="1">
      <alignment horizontal="left" vertical="top" wrapText="1"/>
      <protection locked="0"/>
    </xf>
    <xf numFmtId="0" fontId="21" fillId="0" borderId="0" xfId="0" applyFont="1" applyAlignment="1" applyProtection="1">
      <alignment horizontal="justify" vertical="center" wrapText="1"/>
      <protection hidden="1"/>
    </xf>
    <xf numFmtId="0" fontId="8" fillId="0" borderId="6"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18" xfId="0" applyFont="1" applyFill="1" applyBorder="1" applyAlignment="1" applyProtection="1">
      <alignment horizontal="left" vertical="top" wrapText="1"/>
      <protection locked="0"/>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3" fillId="0" borderId="6" xfId="0" applyFont="1" applyBorder="1" applyAlignment="1" applyProtection="1">
      <alignment horizontal="left" vertical="center"/>
      <protection hidden="1"/>
    </xf>
    <xf numFmtId="0" fontId="33" fillId="2" borderId="6" xfId="0" applyFont="1" applyFill="1" applyBorder="1" applyAlignment="1" applyProtection="1">
      <alignment horizontal="left" vertical="center" wrapText="1"/>
      <protection locked="0"/>
    </xf>
    <xf numFmtId="0" fontId="8" fillId="0" borderId="37"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2" borderId="22" xfId="0" applyFont="1" applyFill="1" applyBorder="1" applyAlignment="1" applyProtection="1">
      <alignment horizontal="left" vertical="top" wrapText="1"/>
      <protection locked="0"/>
    </xf>
    <xf numFmtId="172" fontId="9" fillId="0" borderId="0" xfId="0" applyNumberFormat="1" applyFont="1" applyAlignment="1" applyProtection="1">
      <alignment horizontal="left" vertical="center"/>
      <protection hidden="1"/>
    </xf>
    <xf numFmtId="0" fontId="8" fillId="0" borderId="0" xfId="0" applyFont="1" applyAlignment="1" applyProtection="1">
      <alignment horizontal="left"/>
      <protection hidden="1"/>
    </xf>
    <xf numFmtId="0" fontId="8" fillId="2" borderId="29"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8" fillId="0" borderId="37" xfId="0" applyFont="1" applyBorder="1" applyAlignment="1" applyProtection="1">
      <alignment horizontal="center" vertical="center" wrapText="1"/>
      <protection hidden="1"/>
    </xf>
    <xf numFmtId="0" fontId="8" fillId="0" borderId="3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8" fillId="0" borderId="16" xfId="0" applyFont="1" applyBorder="1" applyAlignment="1" applyProtection="1">
      <alignment horizontal="center" vertical="center" wrapText="1"/>
      <protection hidden="1"/>
    </xf>
    <xf numFmtId="0" fontId="0" fillId="0" borderId="4" xfId="0" applyBorder="1" applyAlignment="1">
      <alignment horizontal="center" vertical="center" wrapText="1"/>
    </xf>
    <xf numFmtId="0" fontId="8" fillId="0" borderId="3"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0" fillId="0" borderId="6" xfId="0" applyBorder="1" applyAlignment="1">
      <alignment horizontal="center" vertical="center" wrapText="1"/>
    </xf>
    <xf numFmtId="0" fontId="9" fillId="0" borderId="0" xfId="28" applyFont="1" applyAlignment="1" applyProtection="1">
      <alignment horizontal="left" vertical="center" wrapText="1"/>
      <protection hidden="1"/>
    </xf>
    <xf numFmtId="0" fontId="8"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center" wrapText="1"/>
      <protection locked="0"/>
    </xf>
    <xf numFmtId="171" fontId="8" fillId="0" borderId="0" xfId="0" applyNumberFormat="1" applyFont="1" applyAlignment="1" applyProtection="1">
      <alignment horizontal="justify" vertical="top" wrapText="1"/>
      <protection hidden="1"/>
    </xf>
    <xf numFmtId="0" fontId="8" fillId="2" borderId="6"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hidden="1"/>
    </xf>
    <xf numFmtId="0" fontId="8" fillId="0" borderId="5"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protection locked="0"/>
    </xf>
    <xf numFmtId="0" fontId="8" fillId="0" borderId="23"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27" xfId="0" applyFont="1" applyBorder="1" applyAlignment="1" applyProtection="1">
      <alignment horizontal="left" vertical="center" indent="2"/>
      <protection hidden="1"/>
    </xf>
    <xf numFmtId="0" fontId="8" fillId="0" borderId="0" xfId="0" applyFont="1" applyAlignment="1" applyProtection="1">
      <alignment horizontal="left" vertical="top" wrapText="1"/>
      <protection hidden="1"/>
    </xf>
    <xf numFmtId="0" fontId="8" fillId="0" borderId="6" xfId="0" applyFont="1" applyBorder="1" applyAlignment="1" applyProtection="1">
      <alignment horizontal="center" vertical="center"/>
      <protection hidden="1"/>
    </xf>
    <xf numFmtId="0" fontId="35" fillId="0" borderId="16" xfId="0" applyFont="1" applyBorder="1" applyAlignment="1" applyProtection="1">
      <alignment horizontal="left" vertical="top" wrapText="1" indent="1"/>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protection locked="0"/>
    </xf>
    <xf numFmtId="172" fontId="8" fillId="0" borderId="0" xfId="0" applyNumberFormat="1" applyFont="1" applyAlignment="1" applyProtection="1">
      <alignment horizontal="left" vertical="center"/>
      <protection hidden="1"/>
    </xf>
    <xf numFmtId="0" fontId="52" fillId="3" borderId="0" xfId="26" applyFont="1" applyFill="1" applyAlignment="1" applyProtection="1">
      <alignment horizontal="left" vertical="center"/>
      <protection hidden="1"/>
    </xf>
    <xf numFmtId="0" fontId="9" fillId="0" borderId="0" xfId="26" applyFont="1" applyAlignment="1" applyProtection="1">
      <alignment horizontal="justify" vertical="center" wrapText="1"/>
      <protection hidden="1"/>
    </xf>
    <xf numFmtId="0" fontId="52" fillId="3" borderId="0" xfId="26" applyFont="1" applyFill="1" applyAlignment="1" applyProtection="1">
      <alignment horizontal="left" vertical="center" wrapText="1"/>
      <protection hidden="1"/>
    </xf>
    <xf numFmtId="0" fontId="9" fillId="0" borderId="0" xfId="26" applyFont="1" applyAlignment="1" applyProtection="1">
      <alignment horizontal="left" vertical="center"/>
      <protection hidden="1"/>
    </xf>
    <xf numFmtId="0" fontId="8" fillId="0" borderId="29"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13"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2" borderId="4" xfId="26" applyFont="1" applyFill="1" applyBorder="1" applyAlignment="1" applyProtection="1">
      <alignment horizontal="center" vertical="center"/>
      <protection locked="0"/>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2" fontId="8" fillId="0" borderId="5" xfId="26" applyNumberFormat="1" applyFont="1" applyBorder="1" applyAlignment="1" applyProtection="1">
      <alignment horizontal="left" vertical="center"/>
      <protection hidden="1"/>
    </xf>
    <xf numFmtId="4" fontId="8" fillId="2" borderId="28"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57" fillId="0" borderId="16" xfId="26" applyFont="1" applyBorder="1" applyAlignment="1" applyProtection="1">
      <alignment horizontal="justify" vertical="center" wrapText="1"/>
      <protection hidden="1"/>
    </xf>
    <xf numFmtId="0" fontId="57" fillId="0" borderId="27" xfId="26" applyFont="1" applyBorder="1" applyAlignment="1" applyProtection="1">
      <alignment horizontal="justify" vertical="center" wrapText="1"/>
      <protection hidden="1"/>
    </xf>
    <xf numFmtId="0" fontId="57" fillId="0" borderId="0" xfId="26" applyFont="1" applyAlignment="1" applyProtection="1">
      <alignment horizontal="justify" vertical="center" wrapText="1"/>
      <protection hidden="1"/>
    </xf>
    <xf numFmtId="0" fontId="57"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13" xfId="26" applyFont="1" applyBorder="1" applyAlignment="1" applyProtection="1">
      <alignment horizontal="left" vertical="center"/>
      <protection hidden="1"/>
    </xf>
    <xf numFmtId="0" fontId="52" fillId="0" borderId="6" xfId="26" applyFont="1" applyBorder="1" applyAlignment="1" applyProtection="1">
      <alignment horizontal="left" vertical="center" wrapText="1"/>
      <protection hidden="1"/>
    </xf>
    <xf numFmtId="0" fontId="53"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11" borderId="0" xfId="26" applyFont="1" applyFill="1" applyAlignment="1" applyProtection="1">
      <alignment horizontal="left" vertical="center" wrapText="1"/>
      <protection hidden="1"/>
    </xf>
    <xf numFmtId="0" fontId="8" fillId="2" borderId="27"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0" fontId="8" fillId="0" borderId="23" xfId="26" applyFont="1" applyBorder="1" applyAlignment="1" applyProtection="1">
      <alignment horizontal="left" vertical="top" wrapText="1" indent="3"/>
      <protection hidden="1"/>
    </xf>
    <xf numFmtId="0" fontId="8" fillId="0" borderId="28" xfId="26" applyFont="1" applyBorder="1" applyAlignment="1" applyProtection="1">
      <alignment horizontal="left" vertical="top" wrapText="1" indent="3"/>
      <protection hidden="1"/>
    </xf>
    <xf numFmtId="2" fontId="49" fillId="0" borderId="0" xfId="25" applyNumberFormat="1" applyFont="1" applyAlignment="1" applyProtection="1">
      <alignment horizontal="left" vertical="center"/>
      <protection hidden="1"/>
    </xf>
  </cellXfs>
  <cellStyles count="3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_Annexures TW 04" xfId="22" xr:uid="{00000000-0005-0000-0000-000016000000}"/>
    <cellStyle name="Normal_Attach 3(JV)" xfId="23" xr:uid="{00000000-0005-0000-0000-000017000000}"/>
    <cellStyle name="Normal_Attacments TW 04" xfId="24" xr:uid="{00000000-0005-0000-0000-000018000000}"/>
    <cellStyle name="Normal_Entertainment Form" xfId="25" xr:uid="{00000000-0005-0000-0000-000019000000}"/>
    <cellStyle name="Normal_Price_Schedules for Insulator Package"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_rels/drawing2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739" name="Picture 1">
          <a:extLst>
            <a:ext uri="{FF2B5EF4-FFF2-40B4-BE49-F238E27FC236}">
              <a16:creationId xmlns:a16="http://schemas.microsoft.com/office/drawing/2014/main" id="{00000000-0008-0000-0100-0000B3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492" name="Group 1">
          <a:hlinkClick xmlns:r="http://schemas.openxmlformats.org/officeDocument/2006/relationships" r:id="rId1" tooltip="Click for Next Attachment"/>
          <a:extLst>
            <a:ext uri="{FF2B5EF4-FFF2-40B4-BE49-F238E27FC236}">
              <a16:creationId xmlns:a16="http://schemas.microsoft.com/office/drawing/2014/main" id="{00000000-0008-0000-0200-000094630000}"/>
            </a:ext>
          </a:extLst>
        </xdr:cNvPr>
        <xdr:cNvGrpSpPr>
          <a:grpSpLocks/>
        </xdr:cNvGrpSpPr>
      </xdr:nvGrpSpPr>
      <xdr:grpSpPr bwMode="auto">
        <a:xfrm>
          <a:off x="7372350" y="0"/>
          <a:ext cx="1104900" cy="695325"/>
          <a:chOff x="738" y="5"/>
          <a:chExt cx="116" cy="73"/>
        </a:xfrm>
      </xdr:grpSpPr>
      <xdr:sp macro="" textlink="">
        <xdr:nvSpPr>
          <xdr:cNvPr id="25493" name="AutoShape 2">
            <a:extLst>
              <a:ext uri="{FF2B5EF4-FFF2-40B4-BE49-F238E27FC236}">
                <a16:creationId xmlns:a16="http://schemas.microsoft.com/office/drawing/2014/main" id="{00000000-0008-0000-0200-000095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75785" name="Group 3">
          <a:hlinkClick xmlns:r="http://schemas.openxmlformats.org/officeDocument/2006/relationships" r:id="rId1" tooltip="Click for Next Attachment"/>
          <a:extLst>
            <a:ext uri="{FF2B5EF4-FFF2-40B4-BE49-F238E27FC236}">
              <a16:creationId xmlns:a16="http://schemas.microsoft.com/office/drawing/2014/main" id="{00000000-0008-0000-0300-000009280100}"/>
            </a:ext>
          </a:extLst>
        </xdr:cNvPr>
        <xdr:cNvGrpSpPr>
          <a:grpSpLocks/>
        </xdr:cNvGrpSpPr>
      </xdr:nvGrpSpPr>
      <xdr:grpSpPr bwMode="auto">
        <a:xfrm>
          <a:off x="7439025" y="47625"/>
          <a:ext cx="1104900" cy="695325"/>
          <a:chOff x="738" y="5"/>
          <a:chExt cx="116" cy="73"/>
        </a:xfrm>
      </xdr:grpSpPr>
      <xdr:sp macro="" textlink="">
        <xdr:nvSpPr>
          <xdr:cNvPr id="75786" name="AutoShape 1">
            <a:extLst>
              <a:ext uri="{FF2B5EF4-FFF2-40B4-BE49-F238E27FC236}">
                <a16:creationId xmlns:a16="http://schemas.microsoft.com/office/drawing/2014/main" id="{00000000-0008-0000-0300-00000A2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6809" name="Group 1">
          <a:hlinkClick xmlns:r="http://schemas.openxmlformats.org/officeDocument/2006/relationships" r:id="rId1" tooltip="Click for Next Attachment"/>
          <a:extLst>
            <a:ext uri="{FF2B5EF4-FFF2-40B4-BE49-F238E27FC236}">
              <a16:creationId xmlns:a16="http://schemas.microsoft.com/office/drawing/2014/main" id="{00000000-0008-0000-0400-0000092C0100}"/>
            </a:ext>
          </a:extLst>
        </xdr:cNvPr>
        <xdr:cNvGrpSpPr>
          <a:grpSpLocks/>
        </xdr:cNvGrpSpPr>
      </xdr:nvGrpSpPr>
      <xdr:grpSpPr bwMode="auto">
        <a:xfrm>
          <a:off x="8201025" y="28575"/>
          <a:ext cx="1104900" cy="695325"/>
          <a:chOff x="738" y="5"/>
          <a:chExt cx="116" cy="73"/>
        </a:xfrm>
      </xdr:grpSpPr>
      <xdr:sp macro="" textlink="">
        <xdr:nvSpPr>
          <xdr:cNvPr id="76810" name="AutoShape 2">
            <a:extLst>
              <a:ext uri="{FF2B5EF4-FFF2-40B4-BE49-F238E27FC236}">
                <a16:creationId xmlns:a16="http://schemas.microsoft.com/office/drawing/2014/main" id="{00000000-0008-0000-0400-00000A2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7833" name="Group 1">
          <a:hlinkClick xmlns:r="http://schemas.openxmlformats.org/officeDocument/2006/relationships" r:id="rId1" tooltip="Click for Next Attachment"/>
          <a:extLst>
            <a:ext uri="{FF2B5EF4-FFF2-40B4-BE49-F238E27FC236}">
              <a16:creationId xmlns:a16="http://schemas.microsoft.com/office/drawing/2014/main" id="{00000000-0008-0000-0500-000009300100}"/>
            </a:ext>
          </a:extLst>
        </xdr:cNvPr>
        <xdr:cNvGrpSpPr>
          <a:grpSpLocks/>
        </xdr:cNvGrpSpPr>
      </xdr:nvGrpSpPr>
      <xdr:grpSpPr bwMode="auto">
        <a:xfrm>
          <a:off x="7591425" y="38100"/>
          <a:ext cx="1104900" cy="695325"/>
          <a:chOff x="738" y="5"/>
          <a:chExt cx="116" cy="73"/>
        </a:xfrm>
      </xdr:grpSpPr>
      <xdr:sp macro="" textlink="">
        <xdr:nvSpPr>
          <xdr:cNvPr id="77834" name="AutoShape 2">
            <a:extLst>
              <a:ext uri="{FF2B5EF4-FFF2-40B4-BE49-F238E27FC236}">
                <a16:creationId xmlns:a16="http://schemas.microsoft.com/office/drawing/2014/main" id="{00000000-0008-0000-0500-00000A3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8857" name="Group 1">
          <a:hlinkClick xmlns:r="http://schemas.openxmlformats.org/officeDocument/2006/relationships" r:id="rId1" tooltip="Click for Next Attachment"/>
          <a:extLst>
            <a:ext uri="{FF2B5EF4-FFF2-40B4-BE49-F238E27FC236}">
              <a16:creationId xmlns:a16="http://schemas.microsoft.com/office/drawing/2014/main" id="{00000000-0008-0000-0600-000009340100}"/>
            </a:ext>
          </a:extLst>
        </xdr:cNvPr>
        <xdr:cNvGrpSpPr>
          <a:grpSpLocks/>
        </xdr:cNvGrpSpPr>
      </xdr:nvGrpSpPr>
      <xdr:grpSpPr bwMode="auto">
        <a:xfrm>
          <a:off x="7315200" y="57150"/>
          <a:ext cx="1104900" cy="628650"/>
          <a:chOff x="738" y="5"/>
          <a:chExt cx="116" cy="73"/>
        </a:xfrm>
      </xdr:grpSpPr>
      <xdr:sp macro="" textlink="">
        <xdr:nvSpPr>
          <xdr:cNvPr id="78858" name="AutoShape 2">
            <a:extLst>
              <a:ext uri="{FF2B5EF4-FFF2-40B4-BE49-F238E27FC236}">
                <a16:creationId xmlns:a16="http://schemas.microsoft.com/office/drawing/2014/main" id="{00000000-0008-0000-0600-00000A3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881" name="Group 1">
          <a:hlinkClick xmlns:r="http://schemas.openxmlformats.org/officeDocument/2006/relationships" r:id="rId1" tooltip="Click for Next Attachment"/>
          <a:extLst>
            <a:ext uri="{FF2B5EF4-FFF2-40B4-BE49-F238E27FC236}">
              <a16:creationId xmlns:a16="http://schemas.microsoft.com/office/drawing/2014/main" id="{00000000-0008-0000-0700-000009380100}"/>
            </a:ext>
          </a:extLst>
        </xdr:cNvPr>
        <xdr:cNvGrpSpPr>
          <a:grpSpLocks/>
        </xdr:cNvGrpSpPr>
      </xdr:nvGrpSpPr>
      <xdr:grpSpPr bwMode="auto">
        <a:xfrm>
          <a:off x="7172325" y="47625"/>
          <a:ext cx="1104900" cy="695325"/>
          <a:chOff x="738" y="5"/>
          <a:chExt cx="116" cy="73"/>
        </a:xfrm>
      </xdr:grpSpPr>
      <xdr:sp macro="" textlink="">
        <xdr:nvSpPr>
          <xdr:cNvPr id="79882" name="AutoShape 2">
            <a:extLst>
              <a:ext uri="{FF2B5EF4-FFF2-40B4-BE49-F238E27FC236}">
                <a16:creationId xmlns:a16="http://schemas.microsoft.com/office/drawing/2014/main" id="{00000000-0008-0000-0700-00000A3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5552" name="Group 1">
          <a:hlinkClick xmlns:r="http://schemas.openxmlformats.org/officeDocument/2006/relationships" r:id="rId1" tooltip="Click for Next Attachment"/>
          <a:extLst>
            <a:ext uri="{FF2B5EF4-FFF2-40B4-BE49-F238E27FC236}">
              <a16:creationId xmlns:a16="http://schemas.microsoft.com/office/drawing/2014/main" id="{00000000-0008-0000-0800-000010000100}"/>
            </a:ext>
          </a:extLst>
        </xdr:cNvPr>
        <xdr:cNvGrpSpPr>
          <a:grpSpLocks/>
        </xdr:cNvGrpSpPr>
      </xdr:nvGrpSpPr>
      <xdr:grpSpPr bwMode="auto">
        <a:xfrm>
          <a:off x="7239000" y="47625"/>
          <a:ext cx="1104900" cy="838200"/>
          <a:chOff x="738" y="5"/>
          <a:chExt cx="116" cy="73"/>
        </a:xfrm>
      </xdr:grpSpPr>
      <xdr:sp macro="" textlink="">
        <xdr:nvSpPr>
          <xdr:cNvPr id="65554" name="AutoShape 2">
            <a:extLst>
              <a:ext uri="{FF2B5EF4-FFF2-40B4-BE49-F238E27FC236}">
                <a16:creationId xmlns:a16="http://schemas.microsoft.com/office/drawing/2014/main" id="{00000000-0008-0000-0800-000012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28</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66576" name="Group 1">
          <a:hlinkClick xmlns:r="http://schemas.openxmlformats.org/officeDocument/2006/relationships" r:id="rId1" tooltip="Click for Next Attachment"/>
          <a:extLst>
            <a:ext uri="{FF2B5EF4-FFF2-40B4-BE49-F238E27FC236}">
              <a16:creationId xmlns:a16="http://schemas.microsoft.com/office/drawing/2014/main" id="{00000000-0008-0000-0900-000010040100}"/>
            </a:ext>
          </a:extLst>
        </xdr:cNvPr>
        <xdr:cNvGrpSpPr>
          <a:grpSpLocks/>
        </xdr:cNvGrpSpPr>
      </xdr:nvGrpSpPr>
      <xdr:grpSpPr bwMode="auto">
        <a:xfrm>
          <a:off x="7105650" y="47625"/>
          <a:ext cx="1104900" cy="790575"/>
          <a:chOff x="738" y="5"/>
          <a:chExt cx="116" cy="73"/>
        </a:xfrm>
      </xdr:grpSpPr>
      <xdr:sp macro="" textlink="">
        <xdr:nvSpPr>
          <xdr:cNvPr id="66578" name="AutoShape 2">
            <a:extLst>
              <a:ext uri="{FF2B5EF4-FFF2-40B4-BE49-F238E27FC236}">
                <a16:creationId xmlns:a16="http://schemas.microsoft.com/office/drawing/2014/main" id="{00000000-0008-0000-0900-0000120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9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905" name="Group 1">
          <a:hlinkClick xmlns:r="http://schemas.openxmlformats.org/officeDocument/2006/relationships" r:id="rId1" tooltip="Click for Next Attachment"/>
          <a:extLst>
            <a:ext uri="{FF2B5EF4-FFF2-40B4-BE49-F238E27FC236}">
              <a16:creationId xmlns:a16="http://schemas.microsoft.com/office/drawing/2014/main" id="{00000000-0008-0000-0A00-0000093C0100}"/>
            </a:ext>
          </a:extLst>
        </xdr:cNvPr>
        <xdr:cNvGrpSpPr>
          <a:grpSpLocks/>
        </xdr:cNvGrpSpPr>
      </xdr:nvGrpSpPr>
      <xdr:grpSpPr bwMode="auto">
        <a:xfrm>
          <a:off x="7134225" y="28575"/>
          <a:ext cx="1104900" cy="695325"/>
          <a:chOff x="738" y="5"/>
          <a:chExt cx="116" cy="73"/>
        </a:xfrm>
      </xdr:grpSpPr>
      <xdr:sp macro="" textlink="">
        <xdr:nvSpPr>
          <xdr:cNvPr id="80906" name="AutoShape 2">
            <a:extLst>
              <a:ext uri="{FF2B5EF4-FFF2-40B4-BE49-F238E27FC236}">
                <a16:creationId xmlns:a16="http://schemas.microsoft.com/office/drawing/2014/main" id="{00000000-0008-0000-0A00-00000A3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A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471" name="Group 1">
          <a:hlinkClick xmlns:r="http://schemas.openxmlformats.org/officeDocument/2006/relationships" r:id="rId1" tooltip="Click for Next Attachment"/>
          <a:extLst>
            <a:ext uri="{FF2B5EF4-FFF2-40B4-BE49-F238E27FC236}">
              <a16:creationId xmlns:a16="http://schemas.microsoft.com/office/drawing/2014/main" id="{00000000-0008-0000-0B00-000067670000}"/>
            </a:ext>
          </a:extLst>
        </xdr:cNvPr>
        <xdr:cNvGrpSpPr>
          <a:grpSpLocks/>
        </xdr:cNvGrpSpPr>
      </xdr:nvGrpSpPr>
      <xdr:grpSpPr bwMode="auto">
        <a:xfrm>
          <a:off x="8820150" y="47625"/>
          <a:ext cx="1019175" cy="568325"/>
          <a:chOff x="738" y="5"/>
          <a:chExt cx="116" cy="73"/>
        </a:xfrm>
      </xdr:grpSpPr>
      <xdr:sp macro="" textlink="">
        <xdr:nvSpPr>
          <xdr:cNvPr id="26472" name="AutoShape 2">
            <a:extLst>
              <a:ext uri="{FF2B5EF4-FFF2-40B4-BE49-F238E27FC236}">
                <a16:creationId xmlns:a16="http://schemas.microsoft.com/office/drawing/2014/main" id="{00000000-0008-0000-0B00-0000686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1929" name="Group 1">
          <a:hlinkClick xmlns:r="http://schemas.openxmlformats.org/officeDocument/2006/relationships" r:id="rId1" tooltip="Click for Next Attachment"/>
          <a:extLst>
            <a:ext uri="{FF2B5EF4-FFF2-40B4-BE49-F238E27FC236}">
              <a16:creationId xmlns:a16="http://schemas.microsoft.com/office/drawing/2014/main" id="{00000000-0008-0000-0C00-000009400100}"/>
            </a:ext>
          </a:extLst>
        </xdr:cNvPr>
        <xdr:cNvGrpSpPr>
          <a:grpSpLocks/>
        </xdr:cNvGrpSpPr>
      </xdr:nvGrpSpPr>
      <xdr:grpSpPr bwMode="auto">
        <a:xfrm>
          <a:off x="7219950" y="47625"/>
          <a:ext cx="1104900" cy="923925"/>
          <a:chOff x="738" y="5"/>
          <a:chExt cx="116" cy="73"/>
        </a:xfrm>
      </xdr:grpSpPr>
      <xdr:sp macro="" textlink="">
        <xdr:nvSpPr>
          <xdr:cNvPr id="81930" name="AutoShape 2">
            <a:extLst>
              <a:ext uri="{FF2B5EF4-FFF2-40B4-BE49-F238E27FC236}">
                <a16:creationId xmlns:a16="http://schemas.microsoft.com/office/drawing/2014/main" id="{00000000-0008-0000-0C00-00000A4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2953" name="Group 1">
          <a:hlinkClick xmlns:r="http://schemas.openxmlformats.org/officeDocument/2006/relationships" r:id="rId1" tooltip="Click for Next Attachment"/>
          <a:extLst>
            <a:ext uri="{FF2B5EF4-FFF2-40B4-BE49-F238E27FC236}">
              <a16:creationId xmlns:a16="http://schemas.microsoft.com/office/drawing/2014/main" id="{00000000-0008-0000-0D00-000009440100}"/>
            </a:ext>
          </a:extLst>
        </xdr:cNvPr>
        <xdr:cNvGrpSpPr>
          <a:grpSpLocks/>
        </xdr:cNvGrpSpPr>
      </xdr:nvGrpSpPr>
      <xdr:grpSpPr bwMode="auto">
        <a:xfrm>
          <a:off x="7296150" y="38100"/>
          <a:ext cx="1104900" cy="695325"/>
          <a:chOff x="738" y="5"/>
          <a:chExt cx="116" cy="73"/>
        </a:xfrm>
      </xdr:grpSpPr>
      <xdr:sp macro="" textlink="">
        <xdr:nvSpPr>
          <xdr:cNvPr id="82954" name="AutoShape 2">
            <a:extLst>
              <a:ext uri="{FF2B5EF4-FFF2-40B4-BE49-F238E27FC236}">
                <a16:creationId xmlns:a16="http://schemas.microsoft.com/office/drawing/2014/main" id="{00000000-0008-0000-0D00-00000A4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7596" name="Group 1">
          <a:hlinkClick xmlns:r="http://schemas.openxmlformats.org/officeDocument/2006/relationships" r:id="rId1" tooltip="Click for Next Attachment"/>
          <a:extLst>
            <a:ext uri="{FF2B5EF4-FFF2-40B4-BE49-F238E27FC236}">
              <a16:creationId xmlns:a16="http://schemas.microsoft.com/office/drawing/2014/main" id="{00000000-0008-0000-0E00-00000C080100}"/>
            </a:ext>
          </a:extLst>
        </xdr:cNvPr>
        <xdr:cNvGrpSpPr>
          <a:grpSpLocks/>
        </xdr:cNvGrpSpPr>
      </xdr:nvGrpSpPr>
      <xdr:grpSpPr bwMode="auto">
        <a:xfrm>
          <a:off x="7934325" y="57150"/>
          <a:ext cx="1104900" cy="733425"/>
          <a:chOff x="738" y="5"/>
          <a:chExt cx="116" cy="73"/>
        </a:xfrm>
      </xdr:grpSpPr>
      <xdr:sp macro="" textlink="">
        <xdr:nvSpPr>
          <xdr:cNvPr id="67597" name="AutoShape 2">
            <a:extLst>
              <a:ext uri="{FF2B5EF4-FFF2-40B4-BE49-F238E27FC236}">
                <a16:creationId xmlns:a16="http://schemas.microsoft.com/office/drawing/2014/main" id="{00000000-0008-0000-0E00-00000D0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68624" name="Group 1">
          <a:hlinkClick xmlns:r="http://schemas.openxmlformats.org/officeDocument/2006/relationships" r:id="rId1" tooltip="Click for Next Attachment"/>
          <a:extLst>
            <a:ext uri="{FF2B5EF4-FFF2-40B4-BE49-F238E27FC236}">
              <a16:creationId xmlns:a16="http://schemas.microsoft.com/office/drawing/2014/main" id="{00000000-0008-0000-0F00-0000100C0100}"/>
            </a:ext>
          </a:extLst>
        </xdr:cNvPr>
        <xdr:cNvGrpSpPr>
          <a:grpSpLocks/>
        </xdr:cNvGrpSpPr>
      </xdr:nvGrpSpPr>
      <xdr:grpSpPr bwMode="auto">
        <a:xfrm>
          <a:off x="8553450" y="142875"/>
          <a:ext cx="1504950" cy="876300"/>
          <a:chOff x="738" y="5"/>
          <a:chExt cx="116" cy="73"/>
        </a:xfrm>
      </xdr:grpSpPr>
      <xdr:sp macro="" textlink="">
        <xdr:nvSpPr>
          <xdr:cNvPr id="68626" name="AutoShape 2">
            <a:extLst>
              <a:ext uri="{FF2B5EF4-FFF2-40B4-BE49-F238E27FC236}">
                <a16:creationId xmlns:a16="http://schemas.microsoft.com/office/drawing/2014/main" id="{00000000-0008-0000-0F00-0000120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21</xdr:row>
      <xdr:rowOff>33075</xdr:rowOff>
    </xdr:from>
    <xdr:to>
      <xdr:col>1</xdr:col>
      <xdr:colOff>1724025</xdr:colOff>
      <xdr:row>21</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9642" name="Group 1">
          <a:hlinkClick xmlns:r="http://schemas.openxmlformats.org/officeDocument/2006/relationships" r:id="rId1" tooltip="Click for Next Attachment"/>
          <a:extLst>
            <a:ext uri="{FF2B5EF4-FFF2-40B4-BE49-F238E27FC236}">
              <a16:creationId xmlns:a16="http://schemas.microsoft.com/office/drawing/2014/main" id="{00000000-0008-0000-1000-00000A100100}"/>
            </a:ext>
          </a:extLst>
        </xdr:cNvPr>
        <xdr:cNvGrpSpPr>
          <a:grpSpLocks/>
        </xdr:cNvGrpSpPr>
      </xdr:nvGrpSpPr>
      <xdr:grpSpPr bwMode="auto">
        <a:xfrm>
          <a:off x="7248525" y="47625"/>
          <a:ext cx="1104900" cy="695325"/>
          <a:chOff x="738" y="5"/>
          <a:chExt cx="116" cy="73"/>
        </a:xfrm>
      </xdr:grpSpPr>
      <xdr:sp macro="" textlink="">
        <xdr:nvSpPr>
          <xdr:cNvPr id="69643" name="AutoShape 2">
            <a:extLst>
              <a:ext uri="{FF2B5EF4-FFF2-40B4-BE49-F238E27FC236}">
                <a16:creationId xmlns:a16="http://schemas.microsoft.com/office/drawing/2014/main" id="{00000000-0008-0000-1000-00000B1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375" name="Group 1">
          <a:hlinkClick xmlns:r="http://schemas.openxmlformats.org/officeDocument/2006/relationships" r:id="rId1" tooltip="Click for Integrity Pact"/>
          <a:extLst>
            <a:ext uri="{FF2B5EF4-FFF2-40B4-BE49-F238E27FC236}">
              <a16:creationId xmlns:a16="http://schemas.microsoft.com/office/drawing/2014/main" id="{00000000-0008-0000-1100-0000EF6A0000}"/>
            </a:ext>
          </a:extLst>
        </xdr:cNvPr>
        <xdr:cNvGrpSpPr>
          <a:grpSpLocks/>
        </xdr:cNvGrpSpPr>
      </xdr:nvGrpSpPr>
      <xdr:grpSpPr bwMode="auto">
        <a:xfrm>
          <a:off x="7248525" y="47625"/>
          <a:ext cx="1104900" cy="695325"/>
          <a:chOff x="738" y="5"/>
          <a:chExt cx="116" cy="73"/>
        </a:xfrm>
      </xdr:grpSpPr>
      <xdr:sp macro="" textlink="">
        <xdr:nvSpPr>
          <xdr:cNvPr id="27376" name="AutoShape 2">
            <a:extLst>
              <a:ext uri="{FF2B5EF4-FFF2-40B4-BE49-F238E27FC236}">
                <a16:creationId xmlns:a16="http://schemas.microsoft.com/office/drawing/2014/main" id="{00000000-0008-0000-1100-0000F0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70732" name="Group 1">
          <a:hlinkClick xmlns:r="http://schemas.openxmlformats.org/officeDocument/2006/relationships" r:id="rId1" tooltip="Click for Next Attachment"/>
          <a:extLst>
            <a:ext uri="{FF2B5EF4-FFF2-40B4-BE49-F238E27FC236}">
              <a16:creationId xmlns:a16="http://schemas.microsoft.com/office/drawing/2014/main" id="{00000000-0008-0000-1200-00004C140100}"/>
            </a:ext>
          </a:extLst>
        </xdr:cNvPr>
        <xdr:cNvGrpSpPr>
          <a:grpSpLocks/>
        </xdr:cNvGrpSpPr>
      </xdr:nvGrpSpPr>
      <xdr:grpSpPr bwMode="auto">
        <a:xfrm>
          <a:off x="6686550" y="209550"/>
          <a:ext cx="1104900" cy="695325"/>
          <a:chOff x="738" y="5"/>
          <a:chExt cx="116" cy="73"/>
        </a:xfrm>
      </xdr:grpSpPr>
      <xdr:sp macro="" textlink="">
        <xdr:nvSpPr>
          <xdr:cNvPr id="70749" name="AutoShape 2">
            <a:extLst>
              <a:ext uri="{FF2B5EF4-FFF2-40B4-BE49-F238E27FC236}">
                <a16:creationId xmlns:a16="http://schemas.microsoft.com/office/drawing/2014/main" id="{00000000-0008-0000-1200-00005D1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70733" name="Picture 4">
          <a:extLst>
            <a:ext uri="{FF2B5EF4-FFF2-40B4-BE49-F238E27FC236}">
              <a16:creationId xmlns:a16="http://schemas.microsoft.com/office/drawing/2014/main" id="{00000000-0008-0000-1200-00004D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53</xdr:row>
      <xdr:rowOff>0</xdr:rowOff>
    </xdr:to>
    <xdr:pic>
      <xdr:nvPicPr>
        <xdr:cNvPr id="70734" name="Picture 5">
          <a:extLst>
            <a:ext uri="{FF2B5EF4-FFF2-40B4-BE49-F238E27FC236}">
              <a16:creationId xmlns:a16="http://schemas.microsoft.com/office/drawing/2014/main" id="{00000000-0008-0000-1200-00004E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70735" name="Picture 6">
          <a:extLst>
            <a:ext uri="{FF2B5EF4-FFF2-40B4-BE49-F238E27FC236}">
              <a16:creationId xmlns:a16="http://schemas.microsoft.com/office/drawing/2014/main" id="{00000000-0008-0000-1200-00004F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70736" name="Picture 7">
          <a:extLst>
            <a:ext uri="{FF2B5EF4-FFF2-40B4-BE49-F238E27FC236}">
              <a16:creationId xmlns:a16="http://schemas.microsoft.com/office/drawing/2014/main" id="{00000000-0008-0000-1200-000050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70737" name="Picture 8">
          <a:extLst>
            <a:ext uri="{FF2B5EF4-FFF2-40B4-BE49-F238E27FC236}">
              <a16:creationId xmlns:a16="http://schemas.microsoft.com/office/drawing/2014/main" id="{00000000-0008-0000-1200-000051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70738" name="Picture 9">
          <a:extLst>
            <a:ext uri="{FF2B5EF4-FFF2-40B4-BE49-F238E27FC236}">
              <a16:creationId xmlns:a16="http://schemas.microsoft.com/office/drawing/2014/main" id="{00000000-0008-0000-1200-000052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70739" name="Picture 10">
          <a:extLst>
            <a:ext uri="{FF2B5EF4-FFF2-40B4-BE49-F238E27FC236}">
              <a16:creationId xmlns:a16="http://schemas.microsoft.com/office/drawing/2014/main" id="{00000000-0008-0000-1200-000053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70740" name="Picture 11">
          <a:extLst>
            <a:ext uri="{FF2B5EF4-FFF2-40B4-BE49-F238E27FC236}">
              <a16:creationId xmlns:a16="http://schemas.microsoft.com/office/drawing/2014/main" id="{00000000-0008-0000-1200-000054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70741" name="Picture 12" descr="self-sign.png">
          <a:extLst>
            <a:ext uri="{FF2B5EF4-FFF2-40B4-BE49-F238E27FC236}">
              <a16:creationId xmlns:a16="http://schemas.microsoft.com/office/drawing/2014/main" id="{00000000-0008-0000-1200-000055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70742" name="Picture 13" descr="self-sign.png">
          <a:extLst>
            <a:ext uri="{FF2B5EF4-FFF2-40B4-BE49-F238E27FC236}">
              <a16:creationId xmlns:a16="http://schemas.microsoft.com/office/drawing/2014/main" id="{00000000-0008-0000-1200-000056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70743" name="Picture 14" descr="self-sign.png">
          <a:extLst>
            <a:ext uri="{FF2B5EF4-FFF2-40B4-BE49-F238E27FC236}">
              <a16:creationId xmlns:a16="http://schemas.microsoft.com/office/drawing/2014/main" id="{00000000-0008-0000-1200-0000571401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95250</xdr:colOff>
      <xdr:row>117</xdr:row>
      <xdr:rowOff>200025</xdr:rowOff>
    </xdr:from>
    <xdr:to>
      <xdr:col>0</xdr:col>
      <xdr:colOff>400050</xdr:colOff>
      <xdr:row>117</xdr:row>
      <xdr:rowOff>381000</xdr:rowOff>
    </xdr:to>
    <xdr:pic>
      <xdr:nvPicPr>
        <xdr:cNvPr id="70744" name="Picture 15" descr="self-sign.png">
          <a:extLst>
            <a:ext uri="{FF2B5EF4-FFF2-40B4-BE49-F238E27FC236}">
              <a16:creationId xmlns:a16="http://schemas.microsoft.com/office/drawing/2014/main" id="{00000000-0008-0000-1200-000058140100}"/>
            </a:ext>
          </a:extLst>
        </xdr:cNvPr>
        <xdr:cNvPicPr>
          <a:picLocks noChangeAspect="1"/>
        </xdr:cNvPicPr>
      </xdr:nvPicPr>
      <xdr:blipFill>
        <a:blip xmlns:r="http://schemas.openxmlformats.org/officeDocument/2006/relationships" r:embed="rId3" cstate="print"/>
        <a:srcRect/>
        <a:stretch>
          <a:fillRect/>
        </a:stretch>
      </xdr:blipFill>
      <xdr:spPr bwMode="auto">
        <a:xfrm>
          <a:off x="95250" y="4221480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70745" name="Picture 16" descr="self-sign.png">
          <a:extLst>
            <a:ext uri="{FF2B5EF4-FFF2-40B4-BE49-F238E27FC236}">
              <a16:creationId xmlns:a16="http://schemas.microsoft.com/office/drawing/2014/main" id="{00000000-0008-0000-1200-0000591401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70746" name="Picture 17" descr="self-sign.png">
          <a:extLst>
            <a:ext uri="{FF2B5EF4-FFF2-40B4-BE49-F238E27FC236}">
              <a16:creationId xmlns:a16="http://schemas.microsoft.com/office/drawing/2014/main" id="{00000000-0008-0000-1200-00005A1401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70747" name="Picture 18" descr="self-sign.png">
          <a:extLst>
            <a:ext uri="{FF2B5EF4-FFF2-40B4-BE49-F238E27FC236}">
              <a16:creationId xmlns:a16="http://schemas.microsoft.com/office/drawing/2014/main" id="{00000000-0008-0000-1200-00005B1401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70748" name="Picture 19" descr="self-sign.png">
          <a:extLst>
            <a:ext uri="{FF2B5EF4-FFF2-40B4-BE49-F238E27FC236}">
              <a16:creationId xmlns:a16="http://schemas.microsoft.com/office/drawing/2014/main" id="{00000000-0008-0000-1200-00005C1401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72716" name="Group 1">
          <a:hlinkClick xmlns:r="http://schemas.openxmlformats.org/officeDocument/2006/relationships" r:id="rId1" tooltip="Click for Next Attachment"/>
          <a:extLst>
            <a:ext uri="{FF2B5EF4-FFF2-40B4-BE49-F238E27FC236}">
              <a16:creationId xmlns:a16="http://schemas.microsoft.com/office/drawing/2014/main" id="{00000000-0008-0000-1400-00000C1C0100}"/>
            </a:ext>
          </a:extLst>
        </xdr:cNvPr>
        <xdr:cNvGrpSpPr>
          <a:grpSpLocks/>
        </xdr:cNvGrpSpPr>
      </xdr:nvGrpSpPr>
      <xdr:grpSpPr bwMode="auto">
        <a:xfrm>
          <a:off x="8458200" y="38100"/>
          <a:ext cx="1104900" cy="695325"/>
          <a:chOff x="738" y="5"/>
          <a:chExt cx="116" cy="73"/>
        </a:xfrm>
      </xdr:grpSpPr>
      <xdr:sp macro="" textlink="">
        <xdr:nvSpPr>
          <xdr:cNvPr id="72717" name="AutoShape 2">
            <a:extLst>
              <a:ext uri="{FF2B5EF4-FFF2-40B4-BE49-F238E27FC236}">
                <a16:creationId xmlns:a16="http://schemas.microsoft.com/office/drawing/2014/main" id="{00000000-0008-0000-1400-00000D1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83977" name="Group 1">
          <a:hlinkClick xmlns:r="http://schemas.openxmlformats.org/officeDocument/2006/relationships" r:id="rId1" tooltip="Click for Next Attachment"/>
          <a:extLst>
            <a:ext uri="{FF2B5EF4-FFF2-40B4-BE49-F238E27FC236}">
              <a16:creationId xmlns:a16="http://schemas.microsoft.com/office/drawing/2014/main" id="{00000000-0008-0000-1500-000009480100}"/>
            </a:ext>
          </a:extLst>
        </xdr:cNvPr>
        <xdr:cNvGrpSpPr>
          <a:grpSpLocks/>
        </xdr:cNvGrpSpPr>
      </xdr:nvGrpSpPr>
      <xdr:grpSpPr bwMode="auto">
        <a:xfrm>
          <a:off x="7362825" y="57150"/>
          <a:ext cx="1104900" cy="695325"/>
          <a:chOff x="738" y="5"/>
          <a:chExt cx="116" cy="73"/>
        </a:xfrm>
      </xdr:grpSpPr>
      <xdr:sp macro="" textlink="">
        <xdr:nvSpPr>
          <xdr:cNvPr id="83978" name="AutoShape 2">
            <a:extLst>
              <a:ext uri="{FF2B5EF4-FFF2-40B4-BE49-F238E27FC236}">
                <a16:creationId xmlns:a16="http://schemas.microsoft.com/office/drawing/2014/main" id="{00000000-0008-0000-1500-00000A4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5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3756" name="Group 14">
          <a:hlinkClick xmlns:r="http://schemas.openxmlformats.org/officeDocument/2006/relationships" r:id="rId1" tooltip="Back to Cover"/>
          <a:extLst>
            <a:ext uri="{FF2B5EF4-FFF2-40B4-BE49-F238E27FC236}">
              <a16:creationId xmlns:a16="http://schemas.microsoft.com/office/drawing/2014/main" id="{00000000-0008-0000-1600-00001C200100}"/>
            </a:ext>
          </a:extLst>
        </xdr:cNvPr>
        <xdr:cNvGrpSpPr>
          <a:grpSpLocks/>
        </xdr:cNvGrpSpPr>
      </xdr:nvGrpSpPr>
      <xdr:grpSpPr bwMode="auto">
        <a:xfrm>
          <a:off x="9420225" y="57150"/>
          <a:ext cx="1190625" cy="695325"/>
          <a:chOff x="711" y="6"/>
          <a:chExt cx="125" cy="73"/>
        </a:xfrm>
      </xdr:grpSpPr>
      <xdr:sp macro="" textlink="">
        <xdr:nvSpPr>
          <xdr:cNvPr id="73761" name="AutoShape 8">
            <a:extLst>
              <a:ext uri="{FF2B5EF4-FFF2-40B4-BE49-F238E27FC236}">
                <a16:creationId xmlns:a16="http://schemas.microsoft.com/office/drawing/2014/main" id="{00000000-0008-0000-1600-00002120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6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1228725</xdr:colOff>
      <xdr:row>19</xdr:row>
      <xdr:rowOff>9525</xdr:rowOff>
    </xdr:from>
    <xdr:to>
      <xdr:col>6</xdr:col>
      <xdr:colOff>28575</xdr:colOff>
      <xdr:row>19</xdr:row>
      <xdr:rowOff>209550</xdr:rowOff>
    </xdr:to>
    <xdr:sp macro="" textlink="">
      <xdr:nvSpPr>
        <xdr:cNvPr id="5" name="TextBox 4">
          <a:extLst>
            <a:ext uri="{FF2B5EF4-FFF2-40B4-BE49-F238E27FC236}">
              <a16:creationId xmlns:a16="http://schemas.microsoft.com/office/drawing/2014/main" id="{00000000-0008-0000-1600-000005000000}"/>
            </a:ext>
          </a:extLst>
        </xdr:cNvPr>
        <xdr:cNvSpPr txBox="1"/>
      </xdr:nvSpPr>
      <xdr:spPr>
        <a:xfrm>
          <a:off x="8420100" y="71247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6</xdr:col>
      <xdr:colOff>19051</xdr:colOff>
      <xdr:row>19</xdr:row>
      <xdr:rowOff>9525</xdr:rowOff>
    </xdr:from>
    <xdr:to>
      <xdr:col>6</xdr:col>
      <xdr:colOff>819151</xdr:colOff>
      <xdr:row>19</xdr:row>
      <xdr:rowOff>304800</xdr:rowOff>
    </xdr:to>
    <xdr:sp macro="" textlink="">
      <xdr:nvSpPr>
        <xdr:cNvPr id="6" name="TextBox 5">
          <a:extLst>
            <a:ext uri="{FF2B5EF4-FFF2-40B4-BE49-F238E27FC236}">
              <a16:creationId xmlns:a16="http://schemas.microsoft.com/office/drawing/2014/main" id="{00000000-0008-0000-1600-000006000000}"/>
            </a:ext>
          </a:extLst>
        </xdr:cNvPr>
        <xdr:cNvSpPr txBox="1"/>
      </xdr:nvSpPr>
      <xdr:spPr>
        <a:xfrm>
          <a:off x="9210676" y="7124700"/>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4</xdr:col>
      <xdr:colOff>438149</xdr:colOff>
      <xdr:row>19</xdr:row>
      <xdr:rowOff>0</xdr:rowOff>
    </xdr:from>
    <xdr:to>
      <xdr:col>5</xdr:col>
      <xdr:colOff>495299</xdr:colOff>
      <xdr:row>19</xdr:row>
      <xdr:rowOff>209550</xdr:rowOff>
    </xdr:to>
    <xdr:sp macro="" textlink="">
      <xdr:nvSpPr>
        <xdr:cNvPr id="7" name="TextBox 6">
          <a:extLst>
            <a:ext uri="{FF2B5EF4-FFF2-40B4-BE49-F238E27FC236}">
              <a16:creationId xmlns:a16="http://schemas.microsoft.com/office/drawing/2014/main" id="{00000000-0008-0000-1600-000007000000}"/>
            </a:ext>
          </a:extLst>
        </xdr:cNvPr>
        <xdr:cNvSpPr txBox="1"/>
      </xdr:nvSpPr>
      <xdr:spPr>
        <a:xfrm>
          <a:off x="6781799" y="71151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5</xdr:col>
      <xdr:colOff>466725</xdr:colOff>
      <xdr:row>19</xdr:row>
      <xdr:rowOff>0</xdr:rowOff>
    </xdr:from>
    <xdr:to>
      <xdr:col>5</xdr:col>
      <xdr:colOff>1266825</xdr:colOff>
      <xdr:row>19</xdr:row>
      <xdr:rowOff>200025</xdr:rowOff>
    </xdr:to>
    <xdr:sp macro="" textlink="">
      <xdr:nvSpPr>
        <xdr:cNvPr id="8" name="TextBox 7">
          <a:extLst>
            <a:ext uri="{FF2B5EF4-FFF2-40B4-BE49-F238E27FC236}">
              <a16:creationId xmlns:a16="http://schemas.microsoft.com/office/drawing/2014/main" id="{00000000-0008-0000-1600-000008000000}"/>
            </a:ext>
          </a:extLst>
        </xdr:cNvPr>
        <xdr:cNvSpPr txBox="1"/>
      </xdr:nvSpPr>
      <xdr:spPr>
        <a:xfrm>
          <a:off x="7658100" y="71151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74776" name="EtsImage" descr="ImageShow">
          <a:extLst>
            <a:ext uri="{FF2B5EF4-FFF2-40B4-BE49-F238E27FC236}">
              <a16:creationId xmlns:a16="http://schemas.microsoft.com/office/drawing/2014/main" id="{00000000-0008-0000-1700-000018240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74777" name="EtsLicenseeLogo" descr="ImageShow">
          <a:extLst>
            <a:ext uri="{FF2B5EF4-FFF2-40B4-BE49-F238E27FC236}">
              <a16:creationId xmlns:a16="http://schemas.microsoft.com/office/drawing/2014/main" id="{00000000-0008-0000-1700-0000192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74778" name="Group 3">
          <a:hlinkClick xmlns:r="http://schemas.openxmlformats.org/officeDocument/2006/relationships" r:id="rId3" tooltip="Back to Cover Page"/>
          <a:extLst>
            <a:ext uri="{FF2B5EF4-FFF2-40B4-BE49-F238E27FC236}">
              <a16:creationId xmlns:a16="http://schemas.microsoft.com/office/drawing/2014/main" id="{00000000-0008-0000-1700-00001A240100}"/>
            </a:ext>
          </a:extLst>
        </xdr:cNvPr>
        <xdr:cNvGrpSpPr>
          <a:grpSpLocks/>
        </xdr:cNvGrpSpPr>
      </xdr:nvGrpSpPr>
      <xdr:grpSpPr bwMode="auto">
        <a:xfrm>
          <a:off x="8048625" y="57150"/>
          <a:ext cx="1104900" cy="695325"/>
          <a:chOff x="762" y="5"/>
          <a:chExt cx="116" cy="73"/>
        </a:xfrm>
      </xdr:grpSpPr>
      <xdr:sp macro="" textlink="">
        <xdr:nvSpPr>
          <xdr:cNvPr id="74780" name="AutoShape 4">
            <a:extLst>
              <a:ext uri="{FF2B5EF4-FFF2-40B4-BE49-F238E27FC236}">
                <a16:creationId xmlns:a16="http://schemas.microsoft.com/office/drawing/2014/main" id="{00000000-0008-0000-1700-00001C24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7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7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2.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drawing" Target="../drawings/drawing3.xml"/><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drawing" Target="../drawings/drawing4.xml"/><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drawing" Target="../drawings/drawing5.xml"/><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drawing" Target="../drawings/drawing6.x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drawing" Target="../drawings/drawing7.xml"/><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drawing" Target="../drawings/drawing8.xml"/><Relationship Id="rId3" Type="http://schemas.openxmlformats.org/officeDocument/2006/relationships/printerSettings" Target="../printerSettings/printerSettings96.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ctrlProp" Target="../ctrlProps/ctrlProp1.xml"/><Relationship Id="rId10" Type="http://schemas.openxmlformats.org/officeDocument/2006/relationships/printerSettings" Target="../printerSettings/printerSettings103.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9.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ctrlProp" Target="../ctrlProps/ctrlProp2.xml"/><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drawing" Target="../drawings/drawing10.xml"/><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5" Type="http://schemas.openxmlformats.org/officeDocument/2006/relationships/printerSettings" Target="../printerSettings/printerSettings133.bin"/><Relationship Id="rId10" Type="http://schemas.openxmlformats.org/officeDocument/2006/relationships/drawing" Target="../drawings/drawing11.xml"/><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drawing" Target="../drawings/drawing12.xml"/><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5" Type="http://schemas.openxmlformats.org/officeDocument/2006/relationships/printerSettings" Target="../printerSettings/printerSettings142.bin"/><Relationship Id="rId10" Type="http://schemas.openxmlformats.org/officeDocument/2006/relationships/printerSettings" Target="../printerSettings/printerSettings147.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drawing" Target="../drawings/drawing13.xml"/><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drawing" Target="../drawings/drawing14.xml"/><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drawing" Target="../drawings/drawing15.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drawing" Target="../drawings/drawing16.xml"/><Relationship Id="rId3" Type="http://schemas.openxmlformats.org/officeDocument/2006/relationships/printerSettings" Target="../printerSettings/printerSettings188.bin"/><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5" Type="http://schemas.openxmlformats.org/officeDocument/2006/relationships/printerSettings" Target="../printerSettings/printerSettings190.bin"/><Relationship Id="rId10" Type="http://schemas.openxmlformats.org/officeDocument/2006/relationships/printerSettings" Target="../printerSettings/printerSettings195.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5" Type="http://schemas.openxmlformats.org/officeDocument/2006/relationships/printerSettings" Target="../printerSettings/printerSettings202.bin"/><Relationship Id="rId10" Type="http://schemas.openxmlformats.org/officeDocument/2006/relationships/drawing" Target="../drawings/drawing17.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4.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5" Type="http://schemas.openxmlformats.org/officeDocument/2006/relationships/printerSettings" Target="../printerSettings/printerSettings211.bin"/><Relationship Id="rId10" Type="http://schemas.openxmlformats.org/officeDocument/2006/relationships/drawing" Target="../drawings/drawing18.xml"/><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23.bin"/><Relationship Id="rId13" Type="http://schemas.openxmlformats.org/officeDocument/2006/relationships/drawing" Target="../drawings/drawing19.xml"/><Relationship Id="rId3" Type="http://schemas.openxmlformats.org/officeDocument/2006/relationships/printerSettings" Target="../printerSettings/printerSettings218.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5" Type="http://schemas.openxmlformats.org/officeDocument/2006/relationships/printerSettings" Target="../printerSettings/printerSettings220.bin"/><Relationship Id="rId10" Type="http://schemas.openxmlformats.org/officeDocument/2006/relationships/printerSettings" Target="../printerSettings/printerSettings225.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drawing" Target="../drawings/drawing20.xml"/><Relationship Id="rId3" Type="http://schemas.openxmlformats.org/officeDocument/2006/relationships/printerSettings" Target="../printerSettings/printerSettings230.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5" Type="http://schemas.openxmlformats.org/officeDocument/2006/relationships/printerSettings" Target="../printerSettings/printerSettings232.bin"/><Relationship Id="rId10" Type="http://schemas.openxmlformats.org/officeDocument/2006/relationships/printerSettings" Target="../printerSettings/printerSettings237.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drawing" Target="../drawings/drawing21.xml"/><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59.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drawing" Target="../drawings/drawing22.xml"/><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B6" sqref="B6"/>
    </sheetView>
  </sheetViews>
  <sheetFormatPr defaultColWidth="9.140625" defaultRowHeight="15.75"/>
  <cols>
    <col min="1" max="1" width="27.5703125" style="71" customWidth="1"/>
    <col min="2" max="2" width="18.85546875" style="71" customWidth="1"/>
    <col min="3" max="3" width="13.140625" style="71" customWidth="1"/>
    <col min="4" max="4" width="9.140625" style="71"/>
    <col min="5" max="5" width="15.85546875" style="71" customWidth="1"/>
    <col min="6" max="8" width="9.140625" style="71"/>
    <col min="9" max="16384" width="9.140625" style="29"/>
  </cols>
  <sheetData>
    <row r="1" spans="1:8" ht="83.25" customHeight="1">
      <c r="A1" s="157" t="s">
        <v>346</v>
      </c>
      <c r="B1" s="408" t="s">
        <v>510</v>
      </c>
      <c r="C1" s="409"/>
      <c r="D1" s="409"/>
      <c r="E1" s="410"/>
    </row>
    <row r="2" spans="1:8" ht="30.75" customHeight="1">
      <c r="A2" s="157" t="s">
        <v>175</v>
      </c>
      <c r="B2" s="38" t="s">
        <v>511</v>
      </c>
    </row>
    <row r="3" spans="1:8" ht="30.75" customHeight="1">
      <c r="A3" s="157" t="s">
        <v>345</v>
      </c>
      <c r="B3" s="405" t="s">
        <v>512</v>
      </c>
      <c r="C3" s="406"/>
      <c r="D3" s="406"/>
      <c r="E3" s="406"/>
      <c r="F3" s="406"/>
      <c r="G3" s="406"/>
      <c r="H3" s="406"/>
    </row>
    <row r="4" spans="1:8">
      <c r="A4" s="38"/>
      <c r="B4" s="407"/>
      <c r="C4" s="407"/>
    </row>
    <row r="5" spans="1:8" ht="16.5">
      <c r="A5" s="157" t="s">
        <v>466</v>
      </c>
      <c r="B5" s="404">
        <v>3</v>
      </c>
      <c r="C5" s="383" t="s">
        <v>464</v>
      </c>
    </row>
    <row r="7" spans="1:8" ht="16.5">
      <c r="A7" s="260"/>
    </row>
  </sheetData>
  <customSheetViews>
    <customSheetView guid="{114AF33D-6C62-4A58-AD50-6A9BFF9AE3AA}" state="hidden" showRuler="0">
      <selection activeCell="B4" sqref="B4:C4"/>
      <pageMargins left="0.75" right="0.75" top="1" bottom="1" header="0.5" footer="0.5"/>
      <pageSetup orientation="portrait" r:id="rId1"/>
      <headerFooter alignWithMargins="0"/>
    </customSheetView>
    <customSheetView guid="{C370F0F5-804B-45A0-89F0-31DAAD7CA011}" showRuler="0">
      <selection activeCell="B6" sqref="B6"/>
      <pageMargins left="0.75" right="0.75" top="1" bottom="1" header="0.5" footer="0.5"/>
      <pageSetup orientation="portrait" r:id="rId2"/>
      <headerFooter alignWithMargins="0"/>
    </customSheetView>
    <customSheetView guid="{8E7B022F-1113-4BA2-B2BA-8EDBE02A2557}" state="hidden" showRuler="0">
      <pageMargins left="0.75" right="0.75" top="1" bottom="1" header="0.5" footer="0.5"/>
      <pageSetup orientation="portrait" r:id="rId3"/>
      <headerFooter alignWithMargins="0"/>
    </customSheetView>
    <customSheetView guid="{A3F641DF-CF1D-48E3-AFDC-E52726A449CB}" state="hidden" showRuler="0">
      <pageMargins left="0.75" right="0.75" top="1" bottom="1" header="0.5" footer="0.5"/>
      <pageSetup orientation="portrait" r:id="rId4"/>
      <headerFooter alignWithMargins="0"/>
    </customSheetView>
    <customSheetView guid="{ECEBABD0-566A-41C4-AA9A-38EA30EFEDA8}" state="hidden" showRuler="0">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66351D87-9E2B-4F19-8E10-C575C3FCB914}" state="hidden" showRuler="0">
      <selection activeCell="F14" sqref="F14"/>
      <pageMargins left="0.75" right="0.75" top="1" bottom="1" header="0.5" footer="0.5"/>
      <pageSetup orientation="portrait" r:id="rId7"/>
      <headerFooter alignWithMargins="0"/>
    </customSheetView>
    <customSheetView guid="{237D8718-39ED-4FFE-B3B2-D1192F8D2E87}" state="hidden" showRuler="0">
      <selection activeCell="B1" sqref="B1:H1"/>
      <pageMargins left="0.75" right="0.75" top="1" bottom="1" header="0.5" footer="0.5"/>
      <pageSetup orientation="portrait" r:id="rId8"/>
      <headerFooter alignWithMargins="0"/>
    </customSheetView>
    <customSheetView guid="{F166A89A-6F45-40A4-B4F6-A17C13858D87}" state="hidden" showRuler="0">
      <selection activeCell="B1" sqref="B1:H1"/>
      <pageMargins left="0.75" right="0.75" top="1" bottom="1" header="0.5" footer="0.5"/>
      <pageSetup orientation="portrait" r:id="rId9"/>
      <headerFooter alignWithMargins="0"/>
    </customSheetView>
    <customSheetView guid="{38B71235-CA41-4FBF-BAF3-A9CE85C800EF}" state="hidden" showRuler="0">
      <selection activeCell="B3" sqref="B3:H3"/>
      <pageMargins left="0.75" right="0.75" top="1" bottom="1" header="0.5" footer="0.5"/>
      <pageSetup orientation="portrait" r:id="rId10"/>
      <headerFooter alignWithMargins="0"/>
    </customSheetView>
    <customSheetView guid="{F19E2143-09CF-4E58-9800-8A0BE36E1D65}" state="hidden" showRuler="0">
      <selection activeCell="B4" sqref="B4:C4"/>
      <pageMargins left="0.75" right="0.75" top="1" bottom="1" header="0.5" footer="0.5"/>
      <pageSetup orientation="portrait" r:id="rId11"/>
      <headerFooter alignWithMargins="0"/>
    </customSheetView>
  </customSheetViews>
  <mergeCells count="3">
    <mergeCell ref="B3:H3"/>
    <mergeCell ref="B4:C4"/>
    <mergeCell ref="B1:E1"/>
  </mergeCells>
  <phoneticPr fontId="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workbookViewId="0">
      <selection activeCell="B3" sqref="B3:E3"/>
    </sheetView>
  </sheetViews>
  <sheetFormatPr defaultColWidth="9.140625" defaultRowHeight="13.5"/>
  <cols>
    <col min="1" max="1" width="9.85546875" style="127" customWidth="1"/>
    <col min="2" max="2" width="12.7109375" style="127" customWidth="1"/>
    <col min="3" max="4" width="44.140625" style="127" customWidth="1"/>
    <col min="5" max="5" width="12.85546875" style="127" customWidth="1"/>
    <col min="6" max="6" width="9.85546875" style="133" hidden="1" customWidth="1"/>
    <col min="7" max="9" width="9.140625" style="133"/>
    <col min="10" max="16384" width="9.140625" style="130"/>
  </cols>
  <sheetData>
    <row r="1" spans="1:10" ht="20.100000000000001" customHeight="1">
      <c r="A1" s="414" t="s">
        <v>59</v>
      </c>
      <c r="B1" s="431" t="s">
        <v>149</v>
      </c>
      <c r="C1" s="432"/>
      <c r="D1" s="432"/>
      <c r="E1" s="433"/>
      <c r="F1" s="411" t="str">
        <f>": CT Analyser -" &amp; Basic!B2 &amp; " :"</f>
        <v>: CT Analyser -NIT-452 :</v>
      </c>
      <c r="G1" s="128"/>
      <c r="H1" s="128"/>
      <c r="I1" s="128"/>
      <c r="J1" s="129"/>
    </row>
    <row r="2" spans="1:10" ht="36.75" customHeight="1">
      <c r="A2" s="415"/>
      <c r="B2" s="434" t="str">
        <f>Basic!B1</f>
        <v>Construction of Miscellaneous civil works for Skill Development Centre at Banka Substation under CSR .. RFx No -5002003372</v>
      </c>
      <c r="C2" s="435"/>
      <c r="D2" s="435"/>
      <c r="E2" s="436"/>
      <c r="F2" s="412"/>
      <c r="G2" s="128"/>
      <c r="H2" s="128"/>
      <c r="I2" s="128"/>
      <c r="J2" s="129"/>
    </row>
    <row r="3" spans="1:10" ht="20.100000000000001" customHeight="1">
      <c r="A3" s="415"/>
      <c r="B3" s="437" t="str">
        <f>"Specification No.: " &amp; Basic!B3</f>
        <v>Specification No.: ER1/NT/S-CSR/DOM/D00/24/11133</v>
      </c>
      <c r="C3" s="438"/>
      <c r="D3" s="438"/>
      <c r="E3" s="439"/>
      <c r="F3" s="412"/>
      <c r="G3" s="128"/>
      <c r="H3" s="128"/>
      <c r="I3" s="128"/>
      <c r="J3" s="129"/>
    </row>
    <row r="4" spans="1:10" s="140" customFormat="1" ht="20.100000000000001" customHeight="1">
      <c r="A4" s="415"/>
      <c r="B4" s="386">
        <v>1</v>
      </c>
      <c r="C4" s="420" t="s">
        <v>150</v>
      </c>
      <c r="D4" s="420"/>
      <c r="E4" s="421"/>
      <c r="F4" s="412"/>
      <c r="G4" s="138"/>
      <c r="H4" s="138"/>
      <c r="I4" s="137"/>
      <c r="J4" s="139"/>
    </row>
    <row r="5" spans="1:10" s="140" customFormat="1" ht="23.25" customHeight="1">
      <c r="A5" s="415"/>
      <c r="B5" s="386">
        <v>2</v>
      </c>
      <c r="C5" s="420" t="s">
        <v>30</v>
      </c>
      <c r="D5" s="420"/>
      <c r="E5" s="421"/>
      <c r="F5" s="412"/>
      <c r="G5" s="137"/>
      <c r="H5" s="137"/>
      <c r="I5" s="137"/>
      <c r="J5" s="139"/>
    </row>
    <row r="6" spans="1:10" s="140" customFormat="1" ht="20.100000000000001" customHeight="1">
      <c r="A6" s="415"/>
      <c r="B6" s="387">
        <v>3</v>
      </c>
      <c r="C6" s="422" t="s">
        <v>31</v>
      </c>
      <c r="D6" s="422"/>
      <c r="E6" s="423"/>
      <c r="F6" s="412"/>
      <c r="G6" s="137"/>
      <c r="H6" s="137"/>
      <c r="I6" s="137"/>
      <c r="J6" s="139"/>
    </row>
    <row r="7" spans="1:10" s="140" customFormat="1" ht="26.25" customHeight="1">
      <c r="A7" s="415"/>
      <c r="B7" s="387">
        <v>4</v>
      </c>
      <c r="C7" s="420" t="s">
        <v>163</v>
      </c>
      <c r="D7" s="420"/>
      <c r="E7" s="421"/>
      <c r="F7" s="412"/>
      <c r="G7" s="137"/>
      <c r="H7" s="137"/>
      <c r="I7" s="137"/>
      <c r="J7" s="139"/>
    </row>
    <row r="8" spans="1:10" s="140" customFormat="1" ht="51.75" customHeight="1">
      <c r="A8" s="415"/>
      <c r="B8" s="387">
        <v>5</v>
      </c>
      <c r="C8" s="420" t="s">
        <v>32</v>
      </c>
      <c r="D8" s="420"/>
      <c r="E8" s="421"/>
      <c r="F8" s="412"/>
      <c r="G8" s="137"/>
      <c r="H8" s="137"/>
      <c r="I8" s="137"/>
      <c r="J8" s="139"/>
    </row>
    <row r="9" spans="1:10" s="140" customFormat="1" ht="20.100000000000001" customHeight="1">
      <c r="A9" s="415"/>
      <c r="B9" s="388">
        <v>6</v>
      </c>
      <c r="C9" s="422" t="s">
        <v>43</v>
      </c>
      <c r="D9" s="422"/>
      <c r="E9" s="423"/>
      <c r="F9" s="412"/>
      <c r="G9" s="137"/>
      <c r="H9" s="137"/>
      <c r="I9" s="137"/>
      <c r="J9" s="139"/>
    </row>
    <row r="10" spans="1:10" ht="8.1" customHeight="1">
      <c r="A10" s="415"/>
      <c r="B10" s="389"/>
      <c r="E10" s="390"/>
      <c r="F10" s="412"/>
      <c r="G10" s="128"/>
      <c r="H10" s="128"/>
      <c r="I10" s="128"/>
      <c r="J10" s="129"/>
    </row>
    <row r="11" spans="1:10" ht="23.25" customHeight="1">
      <c r="A11" s="415"/>
      <c r="B11" s="417"/>
      <c r="C11" s="418"/>
      <c r="D11" s="418"/>
      <c r="E11" s="419"/>
      <c r="F11" s="412"/>
      <c r="G11" s="128"/>
      <c r="H11" s="128"/>
      <c r="I11" s="128"/>
      <c r="J11" s="129"/>
    </row>
    <row r="12" spans="1:10" ht="8.1" customHeight="1">
      <c r="A12" s="415"/>
      <c r="B12" s="391"/>
      <c r="C12" s="132"/>
      <c r="D12" s="132"/>
      <c r="E12" s="392"/>
      <c r="F12" s="412"/>
      <c r="G12" s="128"/>
      <c r="H12" s="128"/>
      <c r="I12" s="128"/>
      <c r="J12" s="129"/>
    </row>
    <row r="13" spans="1:10" ht="20.100000000000001" customHeight="1">
      <c r="A13" s="415"/>
      <c r="B13" s="428" t="s">
        <v>145</v>
      </c>
      <c r="C13" s="429"/>
      <c r="D13" s="429"/>
      <c r="E13" s="393"/>
      <c r="F13" s="412"/>
    </row>
    <row r="14" spans="1:10" ht="15.95" customHeight="1">
      <c r="A14" s="415"/>
      <c r="B14" s="424" t="s">
        <v>146</v>
      </c>
      <c r="C14" s="425"/>
      <c r="D14" s="425"/>
      <c r="E14" s="390"/>
      <c r="F14" s="412"/>
      <c r="G14" s="128"/>
      <c r="H14" s="128"/>
      <c r="I14" s="128"/>
      <c r="J14" s="129"/>
    </row>
    <row r="15" spans="1:10" ht="20.100000000000001" customHeight="1">
      <c r="A15" s="415"/>
      <c r="B15" s="426" t="s">
        <v>147</v>
      </c>
      <c r="C15" s="427"/>
      <c r="D15" s="427"/>
      <c r="E15" s="394"/>
      <c r="F15" s="412"/>
      <c r="G15" s="134"/>
      <c r="H15" s="134"/>
      <c r="I15" s="134"/>
      <c r="J15" s="134"/>
    </row>
    <row r="16" spans="1:10" ht="15.95" customHeight="1">
      <c r="A16" s="416"/>
      <c r="B16" s="430" t="s">
        <v>148</v>
      </c>
      <c r="C16" s="430"/>
      <c r="D16" s="430"/>
      <c r="E16" s="271"/>
      <c r="F16" s="413"/>
      <c r="G16" s="134"/>
      <c r="H16" s="134"/>
      <c r="I16" s="134"/>
      <c r="J16" s="134"/>
    </row>
    <row r="17" spans="1:10" ht="15.75">
      <c r="A17" s="131"/>
      <c r="B17" s="135"/>
      <c r="C17" s="135"/>
      <c r="D17" s="135"/>
      <c r="E17" s="135"/>
      <c r="F17" s="128"/>
      <c r="G17" s="128"/>
      <c r="H17" s="128"/>
      <c r="I17" s="128"/>
      <c r="J17" s="129"/>
    </row>
    <row r="18" spans="1:10" ht="15.75">
      <c r="A18" s="131"/>
      <c r="B18" s="131"/>
      <c r="C18" s="131"/>
      <c r="D18" s="131"/>
      <c r="E18" s="131"/>
      <c r="F18" s="128"/>
      <c r="G18" s="128"/>
      <c r="H18" s="128"/>
      <c r="I18" s="128"/>
      <c r="J18" s="129"/>
    </row>
    <row r="19" spans="1:10" ht="15.75">
      <c r="A19" s="131"/>
      <c r="B19" s="131"/>
      <c r="C19" s="131"/>
      <c r="D19" s="131"/>
      <c r="E19" s="131"/>
      <c r="F19" s="128"/>
      <c r="G19" s="128"/>
      <c r="H19" s="128"/>
      <c r="I19" s="128"/>
      <c r="J19" s="129"/>
    </row>
  </sheetData>
  <customSheetViews>
    <customSheetView guid="{114AF33D-6C62-4A58-AD50-6A9BFF9AE3AA}" showGridLines="0" hiddenColumns="1">
      <selection activeCell="C5" sqref="C5:E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37D8718-39ED-4FFE-B3B2-D1192F8D2E87}" showGridLines="0">
      <selection activeCell="J8" sqref="J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166A89A-6F45-40A4-B4F6-A17C13858D87}" showGridLines="0">
      <selection activeCell="J8" sqref="J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8B71235-CA41-4FBF-BAF3-A9CE85C800EF}" showGridLines="0" topLeftCell="B1">
      <selection activeCell="C7" sqref="C7:E7"/>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19E2143-09CF-4E58-9800-8A0BE36E1D65}" showGridLines="0" hiddenColumns="1">
      <selection activeCell="B4" sqref="B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F1:F16"/>
    <mergeCell ref="A1:A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8" type="noConversion"/>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topLeftCell="B1" workbookViewId="0">
      <selection activeCell="I6" sqref="I6"/>
    </sheetView>
  </sheetViews>
  <sheetFormatPr defaultColWidth="9.140625" defaultRowHeight="16.5"/>
  <cols>
    <col min="1" max="1" width="9.140625" style="302" hidden="1" customWidth="1"/>
    <col min="2" max="2" width="33" style="301" customWidth="1"/>
    <col min="3" max="3" width="11.7109375" style="301" customWidth="1"/>
    <col min="4" max="4" width="54" style="301" customWidth="1"/>
    <col min="5" max="5" width="11.85546875" style="301" customWidth="1"/>
    <col min="6" max="25" width="11.85546875" style="313" customWidth="1"/>
    <col min="26" max="26" width="9.140625" style="302"/>
    <col min="27" max="27" width="24" style="302" customWidth="1"/>
    <col min="28" max="28" width="10.42578125" style="302" bestFit="1" customWidth="1"/>
    <col min="29" max="16384" width="9.140625" style="302"/>
  </cols>
  <sheetData>
    <row r="1" spans="2:29" s="298" customFormat="1" ht="49.5" customHeight="1">
      <c r="B1" s="440" t="str">
        <f>Basic!B1</f>
        <v>Construction of Miscellaneous civil works for Skill Development Centre at Banka Substation under CSR .. RFx No -5002003372</v>
      </c>
      <c r="C1" s="440"/>
      <c r="D1" s="440"/>
      <c r="E1" s="295"/>
      <c r="F1" s="296"/>
      <c r="G1" s="297"/>
      <c r="H1" s="297"/>
      <c r="I1" s="297"/>
      <c r="J1" s="297"/>
      <c r="K1" s="297"/>
      <c r="L1" s="297"/>
      <c r="M1" s="297"/>
      <c r="N1" s="297"/>
      <c r="O1" s="297"/>
      <c r="P1" s="297"/>
      <c r="Q1" s="297"/>
      <c r="R1" s="297"/>
      <c r="S1" s="297"/>
      <c r="T1" s="297"/>
      <c r="U1" s="297"/>
      <c r="V1" s="297"/>
      <c r="W1" s="297"/>
      <c r="X1" s="297"/>
      <c r="Y1" s="297"/>
      <c r="AB1" s="299"/>
      <c r="AC1" s="299"/>
    </row>
    <row r="2" spans="2:29" ht="20.100000000000001" customHeight="1">
      <c r="B2" s="441" t="str">
        <f>Basic!B3</f>
        <v>ER1/NT/S-CSR/DOM/D00/24/11133</v>
      </c>
      <c r="C2" s="441"/>
      <c r="D2" s="441"/>
      <c r="E2" s="300"/>
      <c r="F2" s="301"/>
      <c r="G2" s="301"/>
      <c r="H2" s="301"/>
      <c r="I2" s="301"/>
      <c r="J2" s="301"/>
      <c r="K2" s="301"/>
      <c r="L2" s="301"/>
      <c r="M2" s="301"/>
      <c r="N2" s="301"/>
      <c r="O2" s="301"/>
      <c r="P2" s="301"/>
      <c r="Q2" s="301"/>
      <c r="R2" s="301"/>
      <c r="S2" s="301"/>
      <c r="T2" s="301"/>
      <c r="U2" s="301"/>
      <c r="V2" s="301"/>
      <c r="W2" s="301"/>
      <c r="X2" s="301"/>
      <c r="Y2" s="301"/>
      <c r="AA2" s="302" t="s">
        <v>417</v>
      </c>
      <c r="AB2" s="303">
        <v>1</v>
      </c>
      <c r="AC2" s="304"/>
    </row>
    <row r="3" spans="2:29" ht="12" customHeight="1">
      <c r="B3" s="305"/>
      <c r="C3" s="305"/>
      <c r="D3" s="305"/>
      <c r="E3" s="305"/>
      <c r="F3" s="301"/>
      <c r="G3" s="301"/>
      <c r="H3" s="301"/>
      <c r="I3" s="301"/>
      <c r="J3" s="301"/>
      <c r="K3" s="301"/>
      <c r="L3" s="301"/>
      <c r="M3" s="301"/>
      <c r="N3" s="301"/>
      <c r="O3" s="301"/>
      <c r="P3" s="301"/>
      <c r="Q3" s="301"/>
      <c r="R3" s="301"/>
      <c r="S3" s="301"/>
      <c r="T3" s="301"/>
      <c r="U3" s="301"/>
      <c r="V3" s="301"/>
      <c r="W3" s="301"/>
      <c r="X3" s="301"/>
      <c r="Y3" s="301"/>
      <c r="AA3" s="302" t="s">
        <v>418</v>
      </c>
      <c r="AB3" s="303">
        <v>2</v>
      </c>
      <c r="AC3" s="304"/>
    </row>
    <row r="4" spans="2:29" ht="20.100000000000001" customHeight="1">
      <c r="B4" s="442" t="s">
        <v>165</v>
      </c>
      <c r="C4" s="442"/>
      <c r="D4" s="442"/>
      <c r="E4" s="305"/>
      <c r="F4" s="301"/>
      <c r="G4" s="301"/>
      <c r="H4" s="301"/>
      <c r="I4" s="301"/>
      <c r="J4" s="301"/>
      <c r="K4" s="301"/>
      <c r="L4" s="301"/>
      <c r="M4" s="301"/>
      <c r="N4" s="301"/>
      <c r="O4" s="301"/>
      <c r="P4" s="301"/>
      <c r="Q4" s="301"/>
      <c r="R4" s="301"/>
      <c r="S4" s="301"/>
      <c r="T4" s="301"/>
      <c r="U4" s="301"/>
      <c r="V4" s="301"/>
      <c r="W4" s="301"/>
      <c r="X4" s="301"/>
      <c r="Y4" s="301"/>
      <c r="AA4" s="302" t="s">
        <v>419</v>
      </c>
      <c r="AB4" s="303"/>
      <c r="AC4" s="304"/>
    </row>
    <row r="5" spans="2:29" ht="12" customHeight="1">
      <c r="B5" s="306"/>
      <c r="C5" s="306"/>
      <c r="F5" s="301"/>
      <c r="G5" s="301"/>
      <c r="H5" s="301"/>
      <c r="I5" s="301"/>
      <c r="J5" s="301"/>
      <c r="K5" s="301"/>
      <c r="L5" s="301"/>
      <c r="M5" s="301"/>
      <c r="N5" s="301"/>
      <c r="O5" s="301"/>
      <c r="P5" s="301"/>
      <c r="Q5" s="301"/>
      <c r="R5" s="301"/>
      <c r="S5" s="301"/>
      <c r="T5" s="301"/>
      <c r="U5" s="301"/>
      <c r="V5" s="301"/>
      <c r="W5" s="301"/>
      <c r="X5" s="301"/>
      <c r="Y5" s="301"/>
      <c r="AA5" s="384" t="s">
        <v>454</v>
      </c>
      <c r="AB5" s="304"/>
      <c r="AC5" s="304"/>
    </row>
    <row r="6" spans="2:29" s="298" customFormat="1" ht="43.5" customHeight="1">
      <c r="B6" s="307" t="s">
        <v>44</v>
      </c>
      <c r="C6" s="308"/>
      <c r="D6" s="309"/>
      <c r="F6" s="310"/>
      <c r="G6" s="310"/>
      <c r="H6" s="310"/>
      <c r="I6" s="310"/>
      <c r="J6" s="310"/>
      <c r="K6" s="310"/>
      <c r="L6" s="310"/>
      <c r="M6" s="310"/>
      <c r="N6" s="310"/>
      <c r="O6" s="310"/>
      <c r="P6" s="310"/>
      <c r="Q6" s="310"/>
      <c r="R6" s="310"/>
      <c r="S6" s="310"/>
      <c r="U6" s="310"/>
      <c r="V6" s="310"/>
      <c r="W6" s="310"/>
      <c r="X6" s="310"/>
      <c r="Y6" s="310"/>
      <c r="AA6" s="311" t="e">
        <f xml:space="preserve"> IF(D6= "Sole Bidder", 0,#REF!)</f>
        <v>#REF!</v>
      </c>
      <c r="AB6" s="299"/>
      <c r="AC6" s="299"/>
    </row>
    <row r="7" spans="2:29" ht="19.5" customHeight="1">
      <c r="B7" s="312"/>
      <c r="C7" s="312"/>
      <c r="D7" s="310"/>
    </row>
    <row r="8" spans="2:29">
      <c r="B8" s="314" t="str">
        <f>IF(D6="Individual Firm","Name of Sole Bidder [Individual Firm]",IF(D6="Licensee of a Manufacturer","Name of Bidder [Licensee]",IF(D6="Representative of a Manufacturer","Name of Bidder [Authorised Representative]","Name of Lead Partner")))</f>
        <v>Name of Lead Partner</v>
      </c>
      <c r="C8" s="315"/>
      <c r="D8" s="359"/>
    </row>
    <row r="9" spans="2:29">
      <c r="B9" s="316" t="s">
        <v>45</v>
      </c>
      <c r="C9" s="317"/>
      <c r="D9" s="359" t="s">
        <v>46</v>
      </c>
    </row>
    <row r="10" spans="2:29">
      <c r="B10" s="318"/>
      <c r="C10" s="319"/>
      <c r="D10" s="359" t="s">
        <v>46</v>
      </c>
    </row>
    <row r="11" spans="2:29">
      <c r="B11" s="320"/>
      <c r="C11" s="321"/>
      <c r="D11" s="359" t="s">
        <v>46</v>
      </c>
    </row>
    <row r="12" spans="2:29" ht="20.100000000000001" customHeight="1">
      <c r="D12" s="312"/>
    </row>
    <row r="13" spans="2:29">
      <c r="B13" s="314" t="str">
        <f>IF(D6="Individual Firm","",IF(D6="Licensee of a Manufacturer","Name of Manufacturer [Licenser]",IF(D6="Representative of a Manufacturer","Name of Manufacturer","Name of Other Partner")))</f>
        <v>Name of Other Partner</v>
      </c>
      <c r="C13" s="315"/>
      <c r="D13" s="359" t="s">
        <v>46</v>
      </c>
    </row>
    <row r="14" spans="2:29">
      <c r="B14" s="316" t="s">
        <v>420</v>
      </c>
      <c r="C14" s="317"/>
      <c r="D14" s="359" t="s">
        <v>46</v>
      </c>
    </row>
    <row r="15" spans="2:29">
      <c r="B15" s="318"/>
      <c r="C15" s="319"/>
      <c r="D15" s="359" t="s">
        <v>46</v>
      </c>
    </row>
    <row r="16" spans="2:29">
      <c r="B16" s="320"/>
      <c r="C16" s="321"/>
      <c r="D16" s="359" t="s">
        <v>46</v>
      </c>
    </row>
    <row r="17" spans="2:28" ht="20.100000000000001" customHeight="1">
      <c r="D17" s="312"/>
      <c r="AB17" s="350">
        <v>42339</v>
      </c>
    </row>
    <row r="18" spans="2:28">
      <c r="B18" s="322" t="s">
        <v>166</v>
      </c>
      <c r="C18" s="323"/>
      <c r="D18" s="359" t="s">
        <v>46</v>
      </c>
      <c r="AB18" s="350">
        <v>45992</v>
      </c>
    </row>
    <row r="19" spans="2:28">
      <c r="B19" s="322" t="s">
        <v>167</v>
      </c>
      <c r="C19" s="323"/>
      <c r="D19" s="359" t="s">
        <v>46</v>
      </c>
    </row>
    <row r="20" spans="2:28" ht="21" customHeight="1">
      <c r="B20" s="324"/>
      <c r="C20" s="324"/>
      <c r="D20" s="324"/>
    </row>
    <row r="21" spans="2:28" ht="21" customHeight="1">
      <c r="B21" s="322" t="s">
        <v>421</v>
      </c>
      <c r="C21" s="323"/>
      <c r="D21" s="385"/>
      <c r="E21" s="313"/>
    </row>
    <row r="22" spans="2:28" ht="21" customHeight="1">
      <c r="B22" s="322" t="s">
        <v>422</v>
      </c>
      <c r="C22" s="323"/>
      <c r="D22" s="359" t="s">
        <v>46</v>
      </c>
      <c r="E22" s="313"/>
    </row>
    <row r="23" spans="2:28">
      <c r="E23" s="313"/>
    </row>
  </sheetData>
  <sheetProtection password="DC1A" sheet="1" objects="1" scenarios="1"/>
  <customSheetViews>
    <customSheetView guid="{114AF33D-6C62-4A58-AD50-6A9BFF9AE3AA}" showGridLines="0" hiddenColumns="1" topLeftCell="B13">
      <selection activeCell="D21" sqref="D21"/>
      <pageMargins left="0.75" right="0.75" top="0.69" bottom="0.7" header="0.4" footer="0.37"/>
      <pageSetup orientation="portrait" r:id="rId1"/>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2"/>
      <headerFooter alignWithMargins="0"/>
    </customSheetView>
    <customSheetView guid="{CD4CA1A8-824A-452F-BDBA-32A47C1B3013}" showGridLines="0" hiddenColumns="1" topLeftCell="B1">
      <selection activeCell="D9" sqref="D9"/>
      <pageMargins left="0.75" right="0.75" top="0.69" bottom="0.7" header="0.4" footer="0.37"/>
      <pageSetup orientation="portrait" r:id="rId3"/>
      <headerFooter alignWithMargins="0"/>
    </customSheetView>
    <customSheetView guid="{66351D87-9E2B-4F19-8E10-C575C3FCB914}" showGridLines="0" hiddenColumns="1" topLeftCell="B1">
      <selection activeCell="D6" sqref="D6"/>
      <pageMargins left="0.75" right="0.75" top="0.69" bottom="0.7" header="0.4" footer="0.37"/>
      <pageSetup orientation="portrait" r:id="rId4"/>
      <headerFooter alignWithMargins="0"/>
    </customSheetView>
    <customSheetView guid="{237D8718-39ED-4FFE-B3B2-D1192F8D2E87}" showGridLines="0" hiddenColumns="1" topLeftCell="B8">
      <selection activeCell="D10" sqref="D10"/>
      <pageMargins left="0.75" right="0.75" top="0.69" bottom="0.7" header="0.4" footer="0.37"/>
      <pageSetup orientation="portrait" r:id="rId5"/>
      <headerFooter alignWithMargins="0"/>
    </customSheetView>
    <customSheetView guid="{F166A89A-6F45-40A4-B4F6-A17C13858D87}" showGridLines="0" hiddenColumns="1" topLeftCell="B1">
      <selection activeCell="D6" sqref="D6"/>
      <pageMargins left="0.75" right="0.75" top="0.69" bottom="0.7" header="0.4" footer="0.37"/>
      <pageSetup orientation="portrait" r:id="rId6"/>
      <headerFooter alignWithMargins="0"/>
    </customSheetView>
    <customSheetView guid="{38B71235-CA41-4FBF-BAF3-A9CE85C800EF}" showGridLines="0" hiddenColumns="1" topLeftCell="B1">
      <selection activeCell="D6" sqref="D6"/>
      <pageMargins left="0.75" right="0.75" top="0.69" bottom="0.7" header="0.4" footer="0.37"/>
      <pageSetup orientation="portrait" r:id="rId7"/>
      <headerFooter alignWithMargins="0"/>
    </customSheetView>
    <customSheetView guid="{F19E2143-09CF-4E58-9800-8A0BE36E1D65}" showGridLines="0" hiddenColumns="1" topLeftCell="B1">
      <selection activeCell="D21" sqref="D21"/>
      <pageMargins left="0.75" right="0.75" top="0.69" bottom="0.7" header="0.4" footer="0.37"/>
      <pageSetup orientation="portrait" r:id="rId8"/>
      <headerFooter alignWithMargins="0"/>
    </customSheetView>
  </customSheetViews>
  <mergeCells count="3">
    <mergeCell ref="B1:D1"/>
    <mergeCell ref="B2:D2"/>
    <mergeCell ref="B4:D4"/>
  </mergeCells>
  <phoneticPr fontId="0" type="noConversion"/>
  <conditionalFormatting sqref="B13:C16">
    <cfRule type="expression" dxfId="20" priority="1" stopIfTrue="1">
      <formula>$D$6= "Individual Firm"</formula>
    </cfRule>
  </conditionalFormatting>
  <conditionalFormatting sqref="D7">
    <cfRule type="expression" dxfId="19" priority="2" stopIfTrue="1">
      <formula>$AA$6=0</formula>
    </cfRule>
  </conditionalFormatting>
  <dataValidations count="2">
    <dataValidation type="list" allowBlank="1" showInputMessage="1" showErrorMessage="1" sqref="D6" xr:uid="{00000000-0002-0000-0200-000000000000}">
      <formula1>$AA$2:$AA$5</formula1>
    </dataValidation>
    <dataValidation type="date" allowBlank="1" showInputMessage="1" showErrorMessage="1" error="Enter date in dd-mmm-yy format. Example 01-oct-10" sqref="D21" xr:uid="{00000000-0002-0000-0200-000001000000}">
      <formula1>AB17</formula1>
      <formula2>AB18</formula2>
    </dataValidation>
  </dataValidations>
  <pageMargins left="0.75" right="0.75" top="0.69" bottom="0.7" header="0.4" footer="0.37"/>
  <pageSetup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B9" sqref="B9:D9"/>
    </sheetView>
  </sheetViews>
  <sheetFormatPr defaultColWidth="9.140625"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66" customWidth="1"/>
    <col min="27" max="28" width="9.140625" style="28"/>
    <col min="29" max="16384" width="9.140625" style="29"/>
  </cols>
  <sheetData>
    <row r="1" spans="1:46">
      <c r="A1" s="25" t="str">
        <f>Basic!A3&amp;Basic!B3</f>
        <v>Specification No. :ER1/NT/S-CSR/DOM/D00/24/11133</v>
      </c>
      <c r="B1" s="26"/>
      <c r="C1" s="26"/>
      <c r="D1" s="26"/>
      <c r="E1" s="27" t="str">
        <f>"Attachment-3(JV) " &amp; AT1</f>
        <v>Attachment-3(JV) NIT-452</v>
      </c>
      <c r="F1" s="74"/>
      <c r="G1" s="74"/>
      <c r="H1" s="74"/>
      <c r="I1" s="74"/>
      <c r="J1" s="74"/>
      <c r="K1" s="74"/>
      <c r="L1" s="74"/>
      <c r="M1" s="74"/>
      <c r="N1" s="74"/>
      <c r="O1" s="74"/>
      <c r="P1" s="74"/>
      <c r="Q1" s="74"/>
      <c r="R1" s="74"/>
      <c r="S1" s="74"/>
      <c r="T1" s="74"/>
      <c r="U1" s="74"/>
      <c r="V1" s="74"/>
      <c r="W1" s="74"/>
      <c r="X1" s="74"/>
      <c r="Y1" s="74"/>
      <c r="Z1" s="170" t="e">
        <f>#REF!</f>
        <v>#REF!</v>
      </c>
      <c r="AT1" s="171" t="str">
        <f>Basic!B2</f>
        <v>NIT-452</v>
      </c>
    </row>
    <row r="2" spans="1:46">
      <c r="Z2" s="170" t="e">
        <f>#REF!</f>
        <v>#REF!</v>
      </c>
    </row>
    <row r="3" spans="1:46" ht="48" customHeight="1">
      <c r="A3" s="443" t="str">
        <f>Basic!B1</f>
        <v>Construction of Miscellaneous civil works for Skill Development Centre at Banka Substation under CSR .. RFx No -5002003372</v>
      </c>
      <c r="B3" s="443"/>
      <c r="C3" s="443"/>
      <c r="D3" s="443"/>
      <c r="E3" s="443"/>
      <c r="F3" s="75"/>
      <c r="G3" s="75"/>
      <c r="H3" s="75"/>
      <c r="I3" s="75"/>
      <c r="J3" s="75"/>
      <c r="K3" s="75"/>
      <c r="L3" s="75"/>
      <c r="M3" s="75"/>
      <c r="N3" s="75"/>
      <c r="O3" s="75"/>
      <c r="P3" s="75"/>
      <c r="Q3" s="75"/>
      <c r="R3" s="75"/>
      <c r="S3" s="75"/>
      <c r="T3" s="75"/>
      <c r="U3" s="75"/>
      <c r="V3" s="75"/>
      <c r="W3" s="75"/>
      <c r="X3" s="75"/>
      <c r="Y3" s="75"/>
      <c r="Z3" s="183"/>
      <c r="AA3" s="31"/>
      <c r="AB3" s="30"/>
    </row>
    <row r="4" spans="1:46" ht="20.100000000000001" customHeight="1">
      <c r="A4" s="32"/>
      <c r="AB4" s="34"/>
      <c r="AC4" s="12"/>
    </row>
    <row r="5" spans="1:46" ht="20.100000000000001" customHeight="1">
      <c r="A5" s="444" t="s">
        <v>376</v>
      </c>
      <c r="B5" s="444"/>
      <c r="C5" s="444"/>
      <c r="D5" s="444"/>
      <c r="E5" s="444"/>
      <c r="F5" s="32"/>
      <c r="G5" s="32"/>
      <c r="H5" s="32"/>
      <c r="I5" s="32"/>
      <c r="J5" s="32"/>
      <c r="K5" s="32"/>
      <c r="L5" s="32"/>
      <c r="M5" s="32"/>
      <c r="N5" s="32"/>
      <c r="O5" s="32"/>
      <c r="P5" s="32"/>
      <c r="Q5" s="32"/>
      <c r="R5" s="32"/>
      <c r="S5" s="32"/>
      <c r="T5" s="32"/>
      <c r="U5" s="32"/>
      <c r="V5" s="32"/>
      <c r="W5" s="32"/>
      <c r="X5" s="32"/>
      <c r="Y5" s="32"/>
      <c r="Z5" s="184"/>
      <c r="AB5" s="34"/>
      <c r="AC5" s="12"/>
    </row>
    <row r="6" spans="1:46" ht="20.100000000000001" customHeight="1">
      <c r="A6" s="36"/>
      <c r="AB6" s="34"/>
      <c r="AC6" s="12"/>
    </row>
    <row r="7" spans="1:46" ht="20.100000000000001" customHeight="1">
      <c r="A7" s="37" t="str">
        <f>"Bidder’s Name and Address (" &amp; MID('Names of Bidder'!B8,9, 35) &amp; ") :"</f>
        <v>Bidder’s Name and Address (Lead Partner) :</v>
      </c>
      <c r="E7" s="16" t="s">
        <v>382</v>
      </c>
      <c r="F7" s="16"/>
      <c r="G7" s="16"/>
      <c r="H7" s="16"/>
      <c r="I7" s="16"/>
      <c r="J7" s="16"/>
      <c r="K7" s="16"/>
      <c r="L7" s="16"/>
      <c r="M7" s="16"/>
      <c r="N7" s="16"/>
      <c r="O7" s="16"/>
      <c r="P7" s="16"/>
      <c r="Q7" s="16"/>
      <c r="R7" s="16"/>
      <c r="S7" s="16"/>
      <c r="T7" s="16"/>
      <c r="U7" s="16"/>
      <c r="V7" s="16"/>
      <c r="W7" s="16"/>
      <c r="X7" s="16"/>
      <c r="Y7" s="16"/>
      <c r="AB7" s="34"/>
      <c r="AC7" s="12"/>
    </row>
    <row r="8" spans="1:46" ht="36" customHeight="1">
      <c r="A8" s="448" t="str">
        <f>IF('Names of Bidder'!D6= "JV (Joint Venture)", "JV of " &amp; Z8, "")</f>
        <v/>
      </c>
      <c r="B8" s="448"/>
      <c r="C8" s="448"/>
      <c r="D8" s="448"/>
      <c r="E8" s="13" t="s">
        <v>458</v>
      </c>
      <c r="F8" s="16"/>
      <c r="G8" s="16"/>
      <c r="I8" s="16"/>
      <c r="J8" s="16"/>
      <c r="K8" s="16"/>
      <c r="L8" s="16"/>
      <c r="M8" s="16"/>
      <c r="N8" s="16"/>
      <c r="O8" s="16"/>
      <c r="P8" s="16"/>
      <c r="Q8" s="16"/>
      <c r="R8" s="16"/>
      <c r="S8" s="16"/>
      <c r="T8" s="16"/>
      <c r="U8" s="16"/>
      <c r="V8" s="16"/>
      <c r="W8" s="16"/>
      <c r="X8" s="16"/>
      <c r="Y8" s="16"/>
      <c r="Z8" s="185" t="e">
        <f>IF(#REF!=1,#REF!&amp;" &amp; "&amp;#REF!,IF(#REF!="2 or More",#REF!&amp;" , "&amp;#REF!&amp;" &amp; "&amp;#REF!,""))</f>
        <v>#REF!</v>
      </c>
      <c r="AB8" s="34"/>
      <c r="AC8" s="12"/>
    </row>
    <row r="9" spans="1:46" ht="20.100000000000001" customHeight="1">
      <c r="A9" s="14" t="s">
        <v>383</v>
      </c>
      <c r="B9" s="446" t="str">
        <f>IF('Names of Bidder'!D8=0, "",'Names of Bidder'!D8)</f>
        <v/>
      </c>
      <c r="C9" s="446"/>
      <c r="D9" s="446"/>
      <c r="E9" s="13" t="s">
        <v>385</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384</v>
      </c>
      <c r="B10" s="446" t="str">
        <f>IF('Names of Bidder'!D9=0, "",'Names of Bidder'!D9)</f>
        <v>…….. …… ………. ……….</v>
      </c>
      <c r="C10" s="446"/>
      <c r="D10" s="446"/>
      <c r="E10" s="13" t="s">
        <v>177</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446" t="str">
        <f>IF('Names of Bidder'!D10=0, "",'Names of Bidder'!D10)</f>
        <v>…….. …… ………. ……….</v>
      </c>
      <c r="C11" s="446"/>
      <c r="D11" s="446"/>
      <c r="E11" s="13" t="s">
        <v>386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446" t="str">
        <f>IF('Names of Bidder'!D11=0, "",'Names of Bidder'!D11)</f>
        <v>…….. …… ………. ……….</v>
      </c>
      <c r="C12" s="446"/>
      <c r="D12" s="446"/>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50"/>
      <c r="C13" s="150"/>
      <c r="D13" s="15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444" t="e">
        <f>IF(#REF!="Sole Bidder", "This Attachment is Not Applicable", "")</f>
        <v>#REF!</v>
      </c>
      <c r="B14" s="444"/>
      <c r="C14" s="444"/>
      <c r="D14" s="444"/>
      <c r="E14" s="444"/>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168</v>
      </c>
      <c r="B15" s="150"/>
      <c r="C15" s="150"/>
      <c r="D15" s="15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447" t="e">
        <f>IF(Z2=1,"Other Partner",IF(Z2="2 or More","Other Partner-1",""))</f>
        <v>#REF!</v>
      </c>
      <c r="C16" s="447"/>
      <c r="D16" s="447"/>
      <c r="E16" s="15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383</v>
      </c>
      <c r="B17" s="446" t="e">
        <f xml:space="preserve"> IF(#REF!=0, "",#REF!)</f>
        <v>#REF!</v>
      </c>
      <c r="C17" s="446"/>
      <c r="D17" s="446"/>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384</v>
      </c>
      <c r="B18" s="446" t="e">
        <f xml:space="preserve"> IF(#REF!=0, "",#REF!)</f>
        <v>#REF!</v>
      </c>
      <c r="C18" s="446"/>
      <c r="D18" s="446"/>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446" t="e">
        <f xml:space="preserve"> IF(#REF!=0, "",#REF!)</f>
        <v>#REF!</v>
      </c>
      <c r="C19" s="446"/>
      <c r="D19" s="446"/>
      <c r="E19" s="18" t="e">
        <f>IF($Z$2=2, IF(#REF!=0, "",#REF!), "")</f>
        <v>#REF!</v>
      </c>
      <c r="AA19" s="13"/>
    </row>
    <row r="20" spans="1:28" ht="20.100000000000001" customHeight="1">
      <c r="A20" s="36"/>
      <c r="B20" s="446" t="e">
        <f xml:space="preserve"> IF(#REF!=0, "",#REF!)</f>
        <v>#REF!</v>
      </c>
      <c r="C20" s="446"/>
      <c r="D20" s="446"/>
      <c r="E20" s="18" t="e">
        <f>IF($Z$2=2, IF(#REF!=0, "",#REF!), "")</f>
        <v>#REF!</v>
      </c>
      <c r="AA20" s="13"/>
    </row>
    <row r="21" spans="1:28" ht="20.100000000000001" customHeight="1">
      <c r="A21" s="33" t="s">
        <v>377</v>
      </c>
    </row>
    <row r="22" spans="1:28" ht="84" customHeight="1">
      <c r="A22" s="445" t="s">
        <v>378</v>
      </c>
      <c r="B22" s="445"/>
      <c r="C22" s="445"/>
      <c r="D22" s="445"/>
      <c r="E22" s="445"/>
      <c r="F22" s="36"/>
      <c r="G22" s="36"/>
      <c r="H22" s="36"/>
      <c r="I22" s="36"/>
      <c r="J22" s="36"/>
      <c r="K22" s="36"/>
      <c r="L22" s="36"/>
      <c r="M22" s="36"/>
      <c r="N22" s="36"/>
      <c r="O22" s="36"/>
      <c r="P22" s="36"/>
      <c r="Q22" s="36"/>
      <c r="R22" s="36"/>
      <c r="S22" s="36"/>
      <c r="T22" s="36"/>
      <c r="U22" s="36"/>
      <c r="V22" s="36"/>
      <c r="W22" s="36"/>
      <c r="X22" s="36"/>
      <c r="Y22" s="36"/>
      <c r="Z22" s="186"/>
      <c r="AA22" s="38"/>
      <c r="AB22" s="38"/>
    </row>
    <row r="23" spans="1:28" ht="33" customHeight="1">
      <c r="D23" s="41" t="s">
        <v>62</v>
      </c>
    </row>
    <row r="24" spans="1:28" ht="33" customHeight="1">
      <c r="A24" s="40" t="s">
        <v>56</v>
      </c>
      <c r="B24" s="73" t="str">
        <f>IF('Names of Bidder'!D21=0, "", 'Names of Bidder'!D21)</f>
        <v/>
      </c>
      <c r="C24" s="37"/>
      <c r="D24" s="41" t="s">
        <v>54</v>
      </c>
      <c r="E24" s="43" t="str">
        <f>IF('Names of Bidder'!D18=0, "", 'Names of Bidder'!D18)</f>
        <v>…….. …… ……….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57</v>
      </c>
      <c r="B25" s="43" t="str">
        <f>IF('Names of Bidder'!D22=0, "", 'Names of Bidder'!D22)</f>
        <v>…….. …… ………. ……….</v>
      </c>
      <c r="C25" s="37"/>
      <c r="D25" s="41" t="s">
        <v>55</v>
      </c>
      <c r="E25" s="43" t="str">
        <f>IF('Names of Bidder'!D19=0, "", 'Names of Bidder'!D19)</f>
        <v>…….. …… ………. ……….</v>
      </c>
      <c r="F25" s="43"/>
      <c r="G25" s="43"/>
      <c r="H25" s="43"/>
      <c r="I25" s="43"/>
      <c r="J25" s="43"/>
      <c r="K25" s="43"/>
      <c r="L25" s="43"/>
      <c r="M25" s="43"/>
      <c r="N25" s="43"/>
      <c r="O25" s="43"/>
      <c r="P25" s="43"/>
      <c r="Q25" s="43"/>
      <c r="R25" s="43"/>
      <c r="S25" s="43"/>
      <c r="T25" s="43"/>
      <c r="U25" s="43"/>
      <c r="V25" s="43"/>
      <c r="W25" s="43"/>
      <c r="X25" s="43"/>
      <c r="Y25" s="43"/>
      <c r="AA25" s="28">
        <f>Basic!B5</f>
        <v>3</v>
      </c>
    </row>
    <row r="26" spans="1:28" ht="33" customHeight="1">
      <c r="C26" s="37"/>
      <c r="D26" s="41" t="s">
        <v>63</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customSheetViews>
    <customSheetView guid="{114AF33D-6C62-4A58-AD50-6A9BFF9AE3AA}" showGridLines="0" state="hidden">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7"/>
      <headerFooter alignWithMargins="0">
        <oddFooter>&amp;R&amp;"Book Antiqua,Bold"&amp;8 Page &amp;P of &amp;N</oddFooter>
      </headerFooter>
    </customSheetView>
    <customSheetView guid="{237D8718-39ED-4FFE-B3B2-D1192F8D2E87}" showGridLines="0" state="hidden">
      <selection activeCell="B17" sqref="B17:D17"/>
      <pageMargins left="0.75" right="0.63" top="0.57999999999999996" bottom="0.6" header="0.34" footer="0.35"/>
      <pageSetup orientation="portrait" r:id="rId8"/>
      <headerFooter alignWithMargins="0">
        <oddFooter>&amp;R&amp;"Book Antiqua,Bold"&amp;8 Page &amp;P of &amp;N</oddFooter>
      </headerFooter>
    </customSheetView>
    <customSheetView guid="{F166A89A-6F45-40A4-B4F6-A17C13858D87}" showGridLines="0" state="hidden">
      <selection activeCell="B17" sqref="B17:D17"/>
      <pageMargins left="0.75" right="0.63" top="0.57999999999999996" bottom="0.6" header="0.34" footer="0.35"/>
      <pageSetup orientation="portrait" r:id="rId9"/>
      <headerFooter alignWithMargins="0">
        <oddFooter>&amp;R&amp;"Book Antiqua,Bold"&amp;8 Page &amp;P of &amp;N</oddFooter>
      </headerFooter>
    </customSheetView>
    <customSheetView guid="{38B71235-CA41-4FBF-BAF3-A9CE85C800EF}" showGridLines="0" state="hidden">
      <selection activeCell="B17" sqref="B17:D17"/>
      <pageMargins left="0.75" right="0.63" top="0.57999999999999996" bottom="0.6" header="0.34" footer="0.35"/>
      <pageSetup orientation="portrait" r:id="rId10"/>
      <headerFooter alignWithMargins="0">
        <oddFooter>&amp;R&amp;"Book Antiqua,Bold"&amp;8 Page &amp;P of &amp;N</oddFooter>
      </headerFooter>
    </customSheetView>
    <customSheetView guid="{F19E2143-09CF-4E58-9800-8A0BE36E1D65}" showGridLines="0" state="hidden">
      <selection activeCell="B17" sqref="B17:D17"/>
      <pageMargins left="0.75" right="0.63" top="0.57999999999999996" bottom="0.6" header="0.34" footer="0.35"/>
      <pageSetup orientation="portrait" r:id="rId11"/>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18" priority="1" stopIfTrue="1">
      <formula>$Z$2=0</formula>
    </cfRule>
  </conditionalFormatting>
  <conditionalFormatting sqref="A22:E22">
    <cfRule type="expression" dxfId="17" priority="2" stopIfTrue="1">
      <formula>$Z$1="Sole Bidder"</formula>
    </cfRule>
  </conditionalFormatting>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zoomScaleSheetLayoutView="80" workbookViewId="0">
      <selection activeCell="B9" sqref="B9:D9"/>
    </sheetView>
  </sheetViews>
  <sheetFormatPr defaultColWidth="9.140625" defaultRowHeight="16.5"/>
  <cols>
    <col min="1" max="1" width="12.140625" style="33" customWidth="1"/>
    <col min="2" max="2" width="20.5703125" style="33" customWidth="1"/>
    <col min="3" max="3" width="11.42578125" style="33" customWidth="1"/>
    <col min="4" max="4" width="37.7109375" style="33" customWidth="1"/>
    <col min="5" max="5" width="39.28515625" style="33" customWidth="1"/>
    <col min="6" max="8" width="9.140625" style="28"/>
    <col min="9" max="16384" width="9.140625" style="29"/>
  </cols>
  <sheetData>
    <row r="1" spans="1:9">
      <c r="A1" s="25" t="str">
        <f>'Attach 3(JV)'!A1</f>
        <v>Specification No. :ER1/NT/S-CSR/DOM/D00/24/11133</v>
      </c>
      <c r="B1" s="26"/>
      <c r="C1" s="26"/>
      <c r="D1" s="26"/>
      <c r="E1" s="27" t="str">
        <f>"Attachment-3(QR) " &amp; 'Attach 3(JV)'!AT1</f>
        <v>Attachment-3(QR) NIT-452</v>
      </c>
    </row>
    <row r="3" spans="1:9" ht="53.25" customHeight="1">
      <c r="A3" s="443" t="str">
        <f>'Attach 3(JV)'!A3</f>
        <v>Construction of Miscellaneous civil works for Skill Development Centre at Banka Substation under CSR .. RFx No -5002003372</v>
      </c>
      <c r="B3" s="443"/>
      <c r="C3" s="443"/>
      <c r="D3" s="443"/>
      <c r="E3" s="443"/>
      <c r="F3" s="30"/>
      <c r="G3" s="31"/>
      <c r="H3" s="30"/>
    </row>
    <row r="4" spans="1:9" ht="20.100000000000001" customHeight="1">
      <c r="A4" s="32"/>
      <c r="H4" s="34"/>
      <c r="I4" s="12"/>
    </row>
    <row r="5" spans="1:9" ht="20.100000000000001" customHeight="1">
      <c r="A5" s="444" t="s">
        <v>387</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49" t="str">
        <f>'Attach 3(JV)'!B10</f>
        <v>…….. …… ………. ……….</v>
      </c>
      <c r="C10" s="449"/>
      <c r="D10" s="449"/>
      <c r="E10" s="156" t="s">
        <v>459</v>
      </c>
      <c r="H10" s="34"/>
      <c r="I10" s="12"/>
    </row>
    <row r="11" spans="1:9">
      <c r="B11" s="449" t="str">
        <f>'Attach 3(JV)'!B11</f>
        <v>…….. …… ………. ……….</v>
      </c>
      <c r="C11" s="449"/>
      <c r="D11" s="449"/>
      <c r="E11" s="156" t="s">
        <v>462</v>
      </c>
    </row>
    <row r="12" spans="1:9">
      <c r="A12" s="36"/>
      <c r="B12" s="449" t="str">
        <f>'Attach 3(JV)'!B12</f>
        <v>…….. …… ………. ……….</v>
      </c>
      <c r="C12" s="449"/>
      <c r="D12" s="449"/>
      <c r="E12" s="156" t="s">
        <v>463</v>
      </c>
    </row>
    <row r="13" spans="1:9" ht="20.100000000000001" customHeight="1">
      <c r="A13" s="33" t="s">
        <v>377</v>
      </c>
    </row>
    <row r="14" spans="1:9" ht="20.100000000000001" customHeight="1">
      <c r="A14" s="36"/>
    </row>
    <row r="15" spans="1:9" ht="27.75" customHeight="1">
      <c r="A15" s="445" t="s">
        <v>388</v>
      </c>
      <c r="B15" s="445"/>
      <c r="C15" s="445"/>
      <c r="D15" s="445"/>
      <c r="E15" s="445"/>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114AF33D-6C62-4A58-AD50-6A9BFF9AE3AA}" showGridLines="0">
      <selection activeCell="E9" sqref="E9"/>
      <pageMargins left="0.75" right="0.63" top="0.57999999999999996" bottom="0.6" header="0.34" footer="0.35"/>
      <pageSetup scale="80"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7"/>
      <headerFooter alignWithMargins="0">
        <oddFooter>&amp;R&amp;"Book Antiqua,Bold"&amp;8 Page &amp;P of &amp;N</oddFooter>
      </headerFooter>
    </customSheetView>
    <customSheetView guid="{237D8718-39ED-4FFE-B3B2-D1192F8D2E87}" showGridLines="0">
      <selection activeCell="A15" sqref="A15:E15"/>
      <pageMargins left="0.75" right="0.63" top="0.57999999999999996" bottom="0.6" header="0.34" footer="0.35"/>
      <pageSetup scale="80" orientation="portrait" r:id="rId8"/>
      <headerFooter alignWithMargins="0">
        <oddFooter>&amp;R&amp;"Book Antiqua,Bold"&amp;8 Page &amp;P of &amp;N</oddFooter>
      </headerFooter>
    </customSheetView>
    <customSheetView guid="{F166A89A-6F45-40A4-B4F6-A17C13858D87}" showGridLines="0">
      <selection activeCell="A15" sqref="A15:E15"/>
      <pageMargins left="0.75" right="0.63" top="0.57999999999999996" bottom="0.6" header="0.34" footer="0.35"/>
      <pageSetup scale="80" orientation="portrait" r:id="rId9"/>
      <headerFooter alignWithMargins="0">
        <oddFooter>&amp;R&amp;"Book Antiqua,Bold"&amp;8 Page &amp;P of &amp;N</oddFooter>
      </headerFooter>
    </customSheetView>
    <customSheetView guid="{38B71235-CA41-4FBF-BAF3-A9CE85C800EF}" showGridLines="0">
      <selection activeCell="D7" sqref="D7"/>
      <pageMargins left="0.75" right="0.63" top="0.57999999999999996" bottom="0.6" header="0.34" footer="0.35"/>
      <pageSetup scale="80" orientation="portrait" r:id="rId10"/>
      <headerFooter alignWithMargins="0">
        <oddFooter>&amp;R&amp;"Book Antiqua,Bold"&amp;8 Page &amp;P of &amp;N</oddFooter>
      </headerFooter>
    </customSheetView>
    <customSheetView guid="{F19E2143-09CF-4E58-9800-8A0BE36E1D65}" showGridLines="0">
      <selection activeCell="E9" sqref="E9"/>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topLeftCell="A9" zoomScaleSheetLayoutView="100" workbookViewId="0">
      <selection activeCell="F22" sqref="F22"/>
    </sheetView>
  </sheetViews>
  <sheetFormatPr defaultColWidth="9.140625" defaultRowHeight="16.5"/>
  <cols>
    <col min="1" max="1" width="12.140625" style="33" customWidth="1"/>
    <col min="2" max="2" width="20.5703125" style="33" customWidth="1"/>
    <col min="3" max="3" width="11.42578125" style="33" customWidth="1"/>
    <col min="4" max="4" width="23.85546875" style="33" customWidth="1"/>
    <col min="5" max="5" width="39.28515625" style="33" customWidth="1"/>
    <col min="6" max="7" width="24.28515625" style="187" customWidth="1"/>
    <col min="8" max="9" width="9.140625" style="171"/>
    <col min="10" max="16384" width="9.140625" style="29"/>
  </cols>
  <sheetData>
    <row r="1" spans="1:8">
      <c r="A1" s="25" t="str">
        <f>'Attach 3(JV)'!A1</f>
        <v>Specification No. :ER1/NT/S-CSR/DOM/D00/24/11133</v>
      </c>
      <c r="B1" s="26"/>
      <c r="C1" s="26"/>
      <c r="D1" s="26"/>
      <c r="E1" s="27" t="str">
        <f>"Attachment-4 " &amp; 'Attach 3(JV)'!AT1</f>
        <v>Attachment-4 NIT-452</v>
      </c>
    </row>
    <row r="3" spans="1:8" ht="48" customHeight="1">
      <c r="A3" s="443" t="str">
        <f>'Attach 3(JV)'!A3</f>
        <v>Construction of Miscellaneous civil works for Skill Development Centre at Banka Substation under CSR .. RFx No -5002003372</v>
      </c>
      <c r="B3" s="443"/>
      <c r="C3" s="443"/>
      <c r="D3" s="443"/>
      <c r="E3" s="443"/>
      <c r="F3" s="188"/>
      <c r="G3" s="188"/>
    </row>
    <row r="4" spans="1:8" ht="20.100000000000001" customHeight="1">
      <c r="A4" s="32"/>
      <c r="H4" s="192"/>
    </row>
    <row r="5" spans="1:8" ht="20.100000000000001" customHeight="1">
      <c r="A5" s="444" t="s">
        <v>389</v>
      </c>
      <c r="B5" s="444"/>
      <c r="C5" s="444"/>
      <c r="D5" s="444"/>
      <c r="E5" s="444"/>
      <c r="F5" s="189"/>
      <c r="G5" s="189"/>
      <c r="H5" s="192"/>
    </row>
    <row r="6" spans="1:8" ht="20.100000000000001" customHeight="1">
      <c r="A6" s="36"/>
      <c r="H6" s="192"/>
    </row>
    <row r="7" spans="1:8" ht="20.100000000000001" customHeight="1">
      <c r="A7" s="37" t="str">
        <f>'Attach 3(JV)'!A7</f>
        <v>Bidder’s Name and Address (Lead Partner) :</v>
      </c>
      <c r="E7" s="16" t="str">
        <f>'Attach 3(JV)'!E7</f>
        <v>To:</v>
      </c>
      <c r="H7" s="192"/>
    </row>
    <row r="8" spans="1:8" ht="36" customHeight="1">
      <c r="A8" s="448" t="str">
        <f>'Attach 3(JV)'!A8</f>
        <v/>
      </c>
      <c r="B8" s="448"/>
      <c r="C8" s="448"/>
      <c r="D8" s="448"/>
      <c r="E8" s="156" t="str">
        <f>'Attach 3(JV)'!E8</f>
        <v>Contracts and Materials</v>
      </c>
      <c r="H8" s="192"/>
    </row>
    <row r="9" spans="1:8">
      <c r="A9" s="14" t="s">
        <v>383</v>
      </c>
      <c r="B9" s="449" t="str">
        <f>'Attach 3(JV)'!B9</f>
        <v/>
      </c>
      <c r="C9" s="449"/>
      <c r="D9" s="449"/>
      <c r="E9" s="156" t="str">
        <f>'Attach 3(JV)'!E9</f>
        <v>Power Grid Corporation of India Ltd.,</v>
      </c>
      <c r="H9" s="192"/>
    </row>
    <row r="10" spans="1:8">
      <c r="A10" s="14" t="s">
        <v>384</v>
      </c>
      <c r="B10" s="449" t="str">
        <f>'Attach 3(JV)'!B10</f>
        <v>…….. …… ………. ……….</v>
      </c>
      <c r="C10" s="449"/>
      <c r="D10" s="449"/>
      <c r="E10" s="156" t="str">
        <f>'Attach 3(QR)'!E10</f>
        <v>Eastern Region Transmission System-I</v>
      </c>
      <c r="H10" s="192"/>
    </row>
    <row r="11" spans="1:8">
      <c r="B11" s="449" t="str">
        <f>'Attach 3(JV)'!B11</f>
        <v>…….. …… ………. ……….</v>
      </c>
      <c r="C11" s="449"/>
      <c r="D11" s="449"/>
      <c r="E11" s="156" t="str">
        <f>'Attach 3(QR)'!E11</f>
        <v xml:space="preserve">Vidut Board Colony, </v>
      </c>
    </row>
    <row r="12" spans="1:8">
      <c r="A12" s="36"/>
      <c r="B12" s="449" t="str">
        <f>'Attach 3(JV)'!B12</f>
        <v>…….. …… ………. ……….</v>
      </c>
      <c r="C12" s="449"/>
      <c r="D12" s="449"/>
      <c r="E12" s="156" t="str">
        <f>'Attach 3(QR)'!E12</f>
        <v>Shastri Nagar Patna 800023</v>
      </c>
    </row>
    <row r="13" spans="1:8" ht="20.100000000000001" customHeight="1">
      <c r="A13" s="36"/>
      <c r="B13" s="150"/>
      <c r="C13" s="150"/>
      <c r="D13" s="150"/>
      <c r="E13" s="29"/>
      <c r="F13" s="190"/>
      <c r="G13" s="190"/>
    </row>
    <row r="14" spans="1:8" ht="20.100000000000001" customHeight="1">
      <c r="A14" s="36"/>
      <c r="B14" s="150"/>
      <c r="C14" s="150"/>
      <c r="D14" s="150"/>
    </row>
    <row r="15" spans="1:8" ht="20.100000000000001" customHeight="1">
      <c r="A15" s="33" t="s">
        <v>377</v>
      </c>
    </row>
    <row r="16" spans="1:8" ht="20.100000000000001" customHeight="1">
      <c r="A16" s="36"/>
    </row>
    <row r="17" spans="1:9" ht="50.1" customHeight="1">
      <c r="A17" s="45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451"/>
      <c r="C17" s="451"/>
      <c r="D17" s="451"/>
      <c r="E17" s="451"/>
      <c r="F17" s="191" t="s">
        <v>179</v>
      </c>
      <c r="G17" s="191" t="s">
        <v>180</v>
      </c>
    </row>
    <row r="18" spans="1:9" ht="45" customHeight="1">
      <c r="A18" s="45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50"/>
      <c r="C18" s="450"/>
      <c r="D18" s="450"/>
      <c r="E18" s="450"/>
      <c r="F18" s="199"/>
      <c r="G18" s="199"/>
      <c r="H18" s="166" t="str">
        <f t="shared" ref="H18:I25" si="0">IF(F18 = "", "", F18&amp; ", ")</f>
        <v/>
      </c>
      <c r="I18" s="166" t="str">
        <f t="shared" si="0"/>
        <v/>
      </c>
    </row>
    <row r="19" spans="1:9" ht="33" customHeight="1">
      <c r="A19" s="194"/>
      <c r="B19" s="194"/>
      <c r="C19" s="194"/>
      <c r="D19" s="194"/>
      <c r="E19" s="194"/>
      <c r="F19" s="199"/>
      <c r="G19" s="199"/>
      <c r="H19" s="166" t="str">
        <f t="shared" si="0"/>
        <v/>
      </c>
      <c r="I19" s="166" t="str">
        <f t="shared" si="0"/>
        <v/>
      </c>
    </row>
    <row r="20" spans="1:9" ht="33" customHeight="1">
      <c r="A20" s="194"/>
      <c r="B20" s="194"/>
      <c r="C20" s="194"/>
      <c r="D20" s="41"/>
      <c r="E20" s="194"/>
      <c r="F20" s="199"/>
      <c r="G20" s="199"/>
      <c r="H20" s="166" t="str">
        <f t="shared" si="0"/>
        <v/>
      </c>
      <c r="I20" s="166" t="str">
        <f t="shared" si="0"/>
        <v/>
      </c>
    </row>
    <row r="21" spans="1:9" ht="33" customHeight="1">
      <c r="A21" s="40" t="s">
        <v>56</v>
      </c>
      <c r="B21" s="73" t="str">
        <f>'Attach 3(JV)'!B24</f>
        <v/>
      </c>
      <c r="D21" s="41" t="s">
        <v>54</v>
      </c>
      <c r="E21" s="43" t="str">
        <f>'Attach 3(JV)'!E24</f>
        <v>…….. …… ………. ……….</v>
      </c>
      <c r="F21" s="199"/>
      <c r="G21" s="199"/>
      <c r="H21" s="166" t="str">
        <f t="shared" si="0"/>
        <v/>
      </c>
      <c r="I21" s="166" t="str">
        <f t="shared" si="0"/>
        <v/>
      </c>
    </row>
    <row r="22" spans="1:9" ht="33" customHeight="1">
      <c r="A22" s="40" t="s">
        <v>57</v>
      </c>
      <c r="B22" s="43" t="str">
        <f>'Attach 3(JV)'!B25</f>
        <v>…….. …… ………. ……….</v>
      </c>
      <c r="D22" s="41" t="s">
        <v>55</v>
      </c>
      <c r="E22" s="43" t="str">
        <f>'Attach 3(JV)'!E25</f>
        <v>…….. …… ………. ……….</v>
      </c>
      <c r="F22" s="199"/>
      <c r="G22" s="199"/>
      <c r="H22" s="166" t="str">
        <f t="shared" si="0"/>
        <v/>
      </c>
      <c r="I22" s="166" t="str">
        <f t="shared" si="0"/>
        <v/>
      </c>
    </row>
    <row r="23" spans="1:9" ht="33" customHeight="1">
      <c r="D23" s="41"/>
      <c r="F23" s="199"/>
      <c r="G23" s="199"/>
      <c r="H23" s="166" t="str">
        <f t="shared" si="0"/>
        <v/>
      </c>
      <c r="I23" s="166" t="str">
        <f t="shared" si="0"/>
        <v/>
      </c>
    </row>
    <row r="24" spans="1:9" ht="33" customHeight="1">
      <c r="D24" s="41"/>
      <c r="F24" s="199"/>
      <c r="G24" s="199"/>
      <c r="H24" s="166" t="str">
        <f t="shared" si="0"/>
        <v/>
      </c>
      <c r="I24" s="166" t="str">
        <f t="shared" si="0"/>
        <v/>
      </c>
    </row>
    <row r="25" spans="1:9" ht="33" customHeight="1">
      <c r="A25" s="29"/>
      <c r="B25" s="29"/>
      <c r="C25" s="29"/>
      <c r="D25" s="29"/>
      <c r="E25" s="29"/>
      <c r="F25" s="199"/>
      <c r="G25" s="199"/>
      <c r="H25" s="166" t="str">
        <f t="shared" si="0"/>
        <v/>
      </c>
      <c r="I25" s="166" t="str">
        <f t="shared" si="0"/>
        <v/>
      </c>
    </row>
    <row r="26" spans="1:9" ht="33" customHeight="1">
      <c r="A26" s="29"/>
      <c r="B26" s="29"/>
      <c r="C26" s="29"/>
      <c r="D26" s="29"/>
      <c r="E26" s="29"/>
      <c r="F26" s="193" t="str">
        <f>IF((8-COUNTBLANK(F18:F25)) &lt;2, "country.", "countries.")</f>
        <v>country.</v>
      </c>
      <c r="G26" s="193" t="str">
        <f>IF((8-COUNTBLANK(G18:G25)) &lt;2, "country.", "countries.")</f>
        <v>country.</v>
      </c>
      <c r="H26" s="166" t="str">
        <f>IF(COUNTBLANK(F18:F25) =8, "[Enter the name of country where from equipments &amp; material shall be supplied]",CONCATENATE(H18,H19,H20,H21,H22,H23,H24,H25))</f>
        <v>[Enter the name of country where from equipments &amp; material shall be supplied]</v>
      </c>
      <c r="I26" s="166"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password="DC1A" sheet="1" objects="1" scenarios="1"/>
  <customSheetViews>
    <customSheetView guid="{114AF33D-6C62-4A58-AD50-6A9BFF9AE3AA}" showGridLines="0" zeroValues="0">
      <selection activeCell="F18" sqref="F18"/>
      <pageMargins left="0.75" right="0.63" top="0.57999999999999996" bottom="0.6" header="0.34" footer="0.35"/>
      <pageSetup scale="80" orientation="portrait" r:id="rId1"/>
      <headerFooter alignWithMargins="0">
        <oddFooter>&amp;R&amp;"Book Antiqua,Bold"&amp;8 Page &amp;P of &amp;N</oddFooter>
      </headerFooter>
    </customSheetView>
    <customSheetView guid="{C370F0F5-804B-45A0-89F0-31DAAD7CA011}" showPageBreaks="1" showGridLines="0" zeroValues="0" printArea="1">
      <selection activeCell="F20" sqref="F20"/>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4"/>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66351D87-9E2B-4F19-8E10-C575C3FCB914}" showGridLines="0" zeroValues="0">
      <selection activeCell="F18" sqref="F18"/>
      <pageMargins left="0.75" right="0.63" top="0.57999999999999996" bottom="0.6" header="0.34" footer="0.35"/>
      <pageSetup scale="80" orientation="portrait" r:id="rId7"/>
      <headerFooter alignWithMargins="0">
        <oddFooter>&amp;R&amp;"Book Antiqua,Bold"&amp;8 Page &amp;P of &amp;N</oddFooter>
      </headerFooter>
    </customSheetView>
    <customSheetView guid="{237D8718-39ED-4FFE-B3B2-D1192F8D2E87}" showGridLines="0" zeroValues="0" topLeftCell="A7">
      <selection activeCell="F18" sqref="F18"/>
      <pageMargins left="0.75" right="0.63" top="0.57999999999999996" bottom="0.6" header="0.34" footer="0.35"/>
      <pageSetup scale="80" orientation="portrait" r:id="rId8"/>
      <headerFooter alignWithMargins="0">
        <oddFooter>&amp;R&amp;"Book Antiqua,Bold"&amp;8 Page &amp;P of &amp;N</oddFooter>
      </headerFooter>
    </customSheetView>
    <customSheetView guid="{F166A89A-6F45-40A4-B4F6-A17C13858D87}" showGridLines="0" zeroValues="0" topLeftCell="A10">
      <selection activeCell="F18" sqref="F18:G25"/>
      <pageMargins left="0.75" right="0.63" top="0.57999999999999996" bottom="0.6" header="0.34" footer="0.35"/>
      <pageSetup scale="80" orientation="portrait" r:id="rId9"/>
      <headerFooter alignWithMargins="0">
        <oddFooter>&amp;R&amp;"Book Antiqua,Bold"&amp;8 Page &amp;P of &amp;N</oddFooter>
      </headerFooter>
    </customSheetView>
    <customSheetView guid="{38B71235-CA41-4FBF-BAF3-A9CE85C800EF}" showGridLines="0" zeroValues="0">
      <selection activeCell="F18" sqref="F18"/>
      <pageMargins left="0.75" right="0.63" top="0.57999999999999996" bottom="0.6" header="0.34" footer="0.35"/>
      <pageSetup scale="80" orientation="portrait" r:id="rId10"/>
      <headerFooter alignWithMargins="0">
        <oddFooter>&amp;R&amp;"Book Antiqua,Bold"&amp;8 Page &amp;P of &amp;N</oddFooter>
      </headerFooter>
    </customSheetView>
    <customSheetView guid="{F19E2143-09CF-4E58-9800-8A0BE36E1D65}" showGridLines="0" zeroValues="0">
      <selection activeCell="F18" sqref="F18"/>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'Attach 3(JV)'!A1</f>
        <v>Specification No. :ER1/NT/S-CSR/DOM/D00/24/11133</v>
      </c>
      <c r="B1" s="26"/>
      <c r="C1" s="26"/>
      <c r="D1" s="26"/>
      <c r="E1" s="45" t="str">
        <f>"Attachment-4(A) "&amp; 'Attach 3(JV)'!AT1</f>
        <v>Attachment-4(A) NIT-452</v>
      </c>
    </row>
    <row r="2" spans="1:9" ht="11.1" customHeight="1"/>
    <row r="3" spans="1:9" ht="48" customHeight="1">
      <c r="A3" s="443" t="str">
        <f>'Attach 3(JV)'!A3</f>
        <v>Construction of Miscellaneous civil works for Skill Development Centre at Banka Substation under CSR .. RFx No -5002003372</v>
      </c>
      <c r="B3" s="443"/>
      <c r="C3" s="443"/>
      <c r="D3" s="443"/>
      <c r="E3" s="443"/>
      <c r="F3" s="30"/>
      <c r="G3" s="31"/>
      <c r="H3" s="30"/>
    </row>
    <row r="4" spans="1:9" ht="11.1" customHeight="1">
      <c r="A4" s="32"/>
      <c r="H4" s="34"/>
      <c r="I4" s="12"/>
    </row>
    <row r="5" spans="1:9" ht="20.100000000000001" customHeight="1">
      <c r="A5" s="444" t="s">
        <v>390</v>
      </c>
      <c r="B5" s="444"/>
      <c r="C5" s="444"/>
      <c r="D5" s="444"/>
      <c r="E5" s="444"/>
      <c r="F5" s="35"/>
      <c r="H5" s="34"/>
      <c r="I5" s="12"/>
    </row>
    <row r="6" spans="1:9" ht="11.1" customHeight="1">
      <c r="A6" s="36"/>
      <c r="H6" s="34"/>
      <c r="I6" s="12"/>
    </row>
    <row r="7" spans="1:9" ht="20.100000000000001" customHeight="1">
      <c r="A7" s="37" t="str">
        <f>'Attach 3(JV)'!A7</f>
        <v>Bidder’s Name and Address (Lead Partner) :</v>
      </c>
      <c r="D7" s="16" t="str">
        <f>'Attach 3(JV)'!E7</f>
        <v>To:</v>
      </c>
      <c r="H7" s="34"/>
      <c r="I7" s="12"/>
    </row>
    <row r="8" spans="1:9" s="198" customFormat="1" ht="36" customHeight="1">
      <c r="A8" s="448" t="str">
        <f>'Attach 3(JV)'!A8</f>
        <v/>
      </c>
      <c r="B8" s="448"/>
      <c r="C8" s="448"/>
      <c r="D8" s="13" t="str">
        <f>'Attach 3(JV)'!E8</f>
        <v>Contracts and Materials</v>
      </c>
      <c r="E8" s="36"/>
      <c r="F8" s="196"/>
      <c r="G8" s="196"/>
      <c r="H8" s="197"/>
      <c r="I8" s="195"/>
    </row>
    <row r="9" spans="1:9" ht="20.100000000000001" customHeight="1">
      <c r="A9" s="14" t="s">
        <v>383</v>
      </c>
      <c r="B9" s="446" t="str">
        <f>'Attach 3(JV)'!B9</f>
        <v/>
      </c>
      <c r="C9" s="446"/>
      <c r="D9" s="13" t="str">
        <f>'Attach 3(JV)'!E9</f>
        <v>Power Grid Corporation of India Ltd.,</v>
      </c>
      <c r="H9" s="34"/>
      <c r="I9" s="12"/>
    </row>
    <row r="10" spans="1:9" ht="20.100000000000001" customHeight="1">
      <c r="A10" s="14" t="s">
        <v>384</v>
      </c>
      <c r="B10" s="446" t="str">
        <f>'Attach 3(JV)'!B10</f>
        <v>…….. …… ………. ……….</v>
      </c>
      <c r="C10" s="446"/>
      <c r="D10" s="13" t="str">
        <f>'Attach 3(JV)'!E10</f>
        <v>"Saudamini", Plot No. 2, Sector 29</v>
      </c>
      <c r="H10" s="34"/>
      <c r="I10" s="12"/>
    </row>
    <row r="11" spans="1:9" ht="20.100000000000001" customHeight="1">
      <c r="B11" s="446" t="str">
        <f>'Attach 3(JV)'!B11</f>
        <v>…….. …… ………. ……….</v>
      </c>
      <c r="C11" s="446"/>
      <c r="D11" s="13" t="str">
        <f>'Attach 3(JV)'!E11</f>
        <v>Gurgaon (Haryana) - 122001</v>
      </c>
    </row>
    <row r="12" spans="1:9" ht="15" customHeight="1">
      <c r="A12" s="36"/>
      <c r="B12" s="446" t="str">
        <f>'Attach 3(JV)'!B12</f>
        <v>…….. …… ………. ……….</v>
      </c>
      <c r="C12" s="446"/>
      <c r="D12" s="13"/>
    </row>
    <row r="13" spans="1:9" ht="20.100000000000001" customHeight="1">
      <c r="A13" s="33" t="s">
        <v>377</v>
      </c>
    </row>
    <row r="14" spans="1:9" ht="72" customHeight="1">
      <c r="A14" s="452" t="s">
        <v>391</v>
      </c>
      <c r="B14" s="452"/>
      <c r="C14" s="452"/>
      <c r="D14" s="452"/>
      <c r="E14" s="452"/>
    </row>
    <row r="15" spans="1:9" ht="20.100000000000001" customHeight="1">
      <c r="A15" s="162" t="s">
        <v>393</v>
      </c>
      <c r="B15" s="96"/>
      <c r="C15" s="96"/>
      <c r="D15" s="96"/>
      <c r="E15" s="163"/>
    </row>
    <row r="16" spans="1:9" ht="20.100000000000001" customHeight="1">
      <c r="A16" s="162" t="s">
        <v>394</v>
      </c>
      <c r="B16" s="96"/>
      <c r="C16" s="96"/>
      <c r="D16" s="96"/>
      <c r="E16" s="163"/>
    </row>
    <row r="17" spans="1:9" ht="20.100000000000001" customHeight="1">
      <c r="A17" s="162" t="s">
        <v>395</v>
      </c>
      <c r="B17" s="97"/>
      <c r="C17" s="97"/>
      <c r="D17" s="97"/>
      <c r="E17" s="164"/>
    </row>
    <row r="18" spans="1:9" ht="20.100000000000001" customHeight="1">
      <c r="A18" s="162" t="s">
        <v>396</v>
      </c>
      <c r="B18" s="98"/>
      <c r="C18" s="98"/>
      <c r="D18" s="98"/>
      <c r="E18" s="165"/>
    </row>
    <row r="19" spans="1:9" ht="19.5" customHeight="1">
      <c r="A19" s="162" t="s">
        <v>115</v>
      </c>
      <c r="B19" s="98"/>
      <c r="C19" s="98"/>
      <c r="D19" s="98"/>
      <c r="E19" s="165"/>
    </row>
    <row r="20" spans="1:9" ht="62.25" customHeight="1">
      <c r="A20" s="452" t="s">
        <v>392</v>
      </c>
      <c r="B20" s="452"/>
      <c r="C20" s="452"/>
      <c r="D20" s="452"/>
      <c r="E20" s="452"/>
    </row>
    <row r="21" spans="1:9" s="28" customFormat="1" ht="20.100000000000001" customHeight="1">
      <c r="A21" s="158" t="s">
        <v>397</v>
      </c>
      <c r="B21" s="158" t="s">
        <v>398</v>
      </c>
      <c r="C21" s="158" t="s">
        <v>399</v>
      </c>
      <c r="D21" s="158" t="s">
        <v>379</v>
      </c>
      <c r="E21" s="158" t="s">
        <v>380</v>
      </c>
      <c r="I21" s="29"/>
    </row>
    <row r="22" spans="1:9" ht="20.100000000000001" customHeight="1">
      <c r="A22" s="159">
        <v>1</v>
      </c>
      <c r="B22" s="99"/>
      <c r="C22" s="99"/>
      <c r="D22" s="99"/>
      <c r="E22" s="99"/>
    </row>
    <row r="23" spans="1:9" ht="20.100000000000001" customHeight="1">
      <c r="A23" s="160">
        <v>2</v>
      </c>
      <c r="B23" s="100"/>
      <c r="C23" s="100"/>
      <c r="D23" s="100"/>
      <c r="E23" s="100"/>
    </row>
    <row r="24" spans="1:9" ht="20.100000000000001" customHeight="1">
      <c r="A24" s="160">
        <v>3</v>
      </c>
      <c r="B24" s="100"/>
      <c r="C24" s="100"/>
      <c r="D24" s="100"/>
      <c r="E24" s="100"/>
    </row>
    <row r="25" spans="1:9" ht="20.100000000000001" customHeight="1">
      <c r="A25" s="160">
        <v>4</v>
      </c>
      <c r="B25" s="101"/>
      <c r="C25" s="101"/>
      <c r="D25" s="100"/>
      <c r="E25" s="101"/>
    </row>
    <row r="26" spans="1:9" ht="20.100000000000001" customHeight="1">
      <c r="A26" s="161">
        <v>5</v>
      </c>
      <c r="B26" s="102"/>
      <c r="C26" s="102"/>
      <c r="D26" s="102"/>
      <c r="E26" s="102"/>
    </row>
    <row r="27" spans="1:9" ht="15.95" customHeight="1"/>
    <row r="28" spans="1:9" ht="23.1" customHeight="1">
      <c r="C28" s="41" t="s">
        <v>62</v>
      </c>
    </row>
    <row r="29" spans="1:9" ht="23.1" customHeight="1">
      <c r="A29" s="40" t="s">
        <v>56</v>
      </c>
      <c r="B29" s="73" t="str">
        <f>'Attach 3(JV)'!B24</f>
        <v/>
      </c>
      <c r="C29" s="41" t="s">
        <v>54</v>
      </c>
      <c r="D29" s="43" t="str">
        <f>'Attach 3(JV)'!E24</f>
        <v>…….. …… ………. ……….</v>
      </c>
    </row>
    <row r="30" spans="1:9" ht="23.1" customHeight="1">
      <c r="A30" s="40" t="s">
        <v>57</v>
      </c>
      <c r="B30" s="43" t="str">
        <f>'Attach 3(JV)'!B25</f>
        <v>…….. …… ………. ……….</v>
      </c>
      <c r="C30" s="41" t="s">
        <v>55</v>
      </c>
      <c r="D30" s="43" t="str">
        <f>'Attach 3(JV)'!E25</f>
        <v>…….. …… ………. ……….</v>
      </c>
    </row>
    <row r="31" spans="1:9" ht="23.1" customHeight="1">
      <c r="C31" s="41" t="s">
        <v>63</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customSheetViews>
    <customSheetView guid="{114AF33D-6C62-4A58-AD50-6A9BFF9AE3AA}"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 guid="{F166A89A-6F45-40A4-B4F6-A17C13858D87}" showGridLines="0" zeroValues="0" state="hidden">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38B71235-CA41-4FBF-BAF3-A9CE85C800EF}"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F19E2143-09CF-4E58-9800-8A0BE36E1D65}" showGridLines="0" zeroValues="0" state="hidden">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2"/>
  <headerFooter alignWithMargins="0">
    <oddFooter>&amp;R&amp;"Book Antiqua,Bold"&amp;8 Page &amp;P of &amp;N</oddFooter>
  </headerFooter>
  <drawing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Specification No. :ER1/NT/S-CSR/DOM/D00/24/11133</v>
      </c>
      <c r="B1" s="26"/>
      <c r="C1" s="26"/>
      <c r="D1" s="26"/>
      <c r="E1" s="27" t="str">
        <f>"Attachment-4(B) "&amp; 'Attach 3(JV)'!AT1</f>
        <v>Attachment-4(B) NIT-452</v>
      </c>
    </row>
    <row r="3" spans="1:9" ht="48" customHeight="1">
      <c r="A3" s="443" t="str">
        <f>'Attach 3(JV)'!A3</f>
        <v>Construction of Miscellaneous civil works for Skill Development Centre at Banka Substation under CSR .. RFx No -5002003372</v>
      </c>
      <c r="B3" s="443"/>
      <c r="C3" s="443"/>
      <c r="D3" s="443"/>
      <c r="E3" s="443"/>
      <c r="F3" s="30"/>
      <c r="G3" s="31"/>
      <c r="H3" s="30"/>
    </row>
    <row r="4" spans="1:9" ht="20.100000000000001" customHeight="1">
      <c r="A4" s="32"/>
      <c r="H4" s="34"/>
      <c r="I4" s="12"/>
    </row>
    <row r="5" spans="1:9" ht="20.100000000000001" customHeight="1">
      <c r="A5" s="444" t="s">
        <v>390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ht="20.100000000000001" customHeight="1">
      <c r="A9" s="14" t="s">
        <v>383</v>
      </c>
      <c r="B9" s="446" t="str">
        <f>'Attach 3(JV)'!B9</f>
        <v/>
      </c>
      <c r="C9" s="446"/>
      <c r="D9" s="446"/>
      <c r="E9" s="13" t="str">
        <f>'Attach 3(JV)'!E9</f>
        <v>Power Grid Corporation of India Ltd.,</v>
      </c>
      <c r="H9" s="34"/>
      <c r="I9" s="12"/>
    </row>
    <row r="10" spans="1:9" ht="20.100000000000001" customHeight="1">
      <c r="A10" s="14" t="s">
        <v>384</v>
      </c>
      <c r="B10" s="446" t="str">
        <f>'Attach 3(JV)'!B10</f>
        <v>…….. …… ………. ……….</v>
      </c>
      <c r="C10" s="446"/>
      <c r="D10" s="446"/>
      <c r="E10" s="13" t="str">
        <f>'Attach 3(JV)'!E10</f>
        <v>"Saudamini", Plot No. 2, Sector 29</v>
      </c>
      <c r="H10" s="34"/>
      <c r="I10" s="12"/>
    </row>
    <row r="11" spans="1:9" ht="20.100000000000001" customHeight="1">
      <c r="B11" s="446" t="str">
        <f>'Attach 3(JV)'!B11</f>
        <v>…….. …… ………. ……….</v>
      </c>
      <c r="C11" s="446"/>
      <c r="D11" s="446"/>
      <c r="E11" s="13" t="str">
        <f>'Attach 3(JV)'!E11</f>
        <v>Gurgaon (Haryana) - 122001</v>
      </c>
    </row>
    <row r="12" spans="1:9" ht="20.100000000000001" customHeight="1">
      <c r="A12" s="36"/>
      <c r="B12" s="446" t="str">
        <f>'Attach 3(JV)'!B12</f>
        <v>…….. …… ………. ……….</v>
      </c>
      <c r="C12" s="446"/>
      <c r="D12" s="446"/>
      <c r="E12" s="13"/>
    </row>
    <row r="13" spans="1:9" ht="20.100000000000001" customHeight="1">
      <c r="A13" s="33" t="s">
        <v>377</v>
      </c>
    </row>
    <row r="14" spans="1:9" ht="20.100000000000001" customHeight="1">
      <c r="A14" s="36"/>
    </row>
    <row r="15" spans="1:9" ht="87.75" customHeight="1">
      <c r="A15" s="452" t="s">
        <v>400</v>
      </c>
      <c r="B15" s="452"/>
      <c r="C15" s="452"/>
      <c r="D15" s="452"/>
      <c r="E15" s="452"/>
    </row>
    <row r="16" spans="1:9" ht="30" customHeight="1">
      <c r="A16" s="95" t="s">
        <v>393</v>
      </c>
      <c r="B16" s="96"/>
      <c r="C16" s="96"/>
      <c r="D16" s="96"/>
      <c r="E16" s="96"/>
    </row>
    <row r="17" spans="1:5" ht="30" customHeight="1">
      <c r="A17" s="95" t="s">
        <v>394</v>
      </c>
      <c r="B17" s="96"/>
      <c r="C17" s="96"/>
      <c r="D17" s="96"/>
      <c r="E17" s="96"/>
    </row>
    <row r="18" spans="1:5" ht="30" customHeight="1">
      <c r="A18" s="95" t="s">
        <v>395</v>
      </c>
      <c r="B18" s="97"/>
      <c r="C18" s="97"/>
      <c r="D18" s="97"/>
      <c r="E18" s="97"/>
    </row>
    <row r="19" spans="1:5" ht="30" customHeight="1">
      <c r="A19" s="46" t="s">
        <v>396</v>
      </c>
      <c r="B19" s="97"/>
      <c r="C19" s="97"/>
      <c r="D19" s="97"/>
      <c r="E19" s="97"/>
    </row>
    <row r="20" spans="1:5" ht="30" customHeight="1">
      <c r="A20" s="46" t="s">
        <v>115</v>
      </c>
      <c r="B20" s="97"/>
      <c r="C20" s="97"/>
      <c r="D20" s="97"/>
      <c r="E20" s="97"/>
    </row>
    <row r="21" spans="1:5" ht="30" customHeight="1">
      <c r="A21" s="46" t="s">
        <v>116</v>
      </c>
      <c r="B21" s="98"/>
      <c r="C21" s="98"/>
      <c r="D21" s="98"/>
      <c r="E21" s="98"/>
    </row>
    <row r="22" spans="1:5" ht="16.5" customHeight="1">
      <c r="A22" s="151"/>
    </row>
    <row r="23" spans="1:5" ht="27.95" customHeight="1">
      <c r="D23" s="41" t="s">
        <v>62</v>
      </c>
    </row>
    <row r="24" spans="1:5" ht="27.95" customHeight="1">
      <c r="A24" s="40" t="s">
        <v>56</v>
      </c>
      <c r="B24" s="73" t="str">
        <f>'Attach 3(JV)'!B24</f>
        <v/>
      </c>
      <c r="D24" s="41" t="s">
        <v>54</v>
      </c>
      <c r="E24" s="43" t="str">
        <f>'Attach 3(JV)'!E24</f>
        <v>…….. …… ………. ……….</v>
      </c>
    </row>
    <row r="25" spans="1:5" ht="27.95" customHeight="1">
      <c r="A25" s="40" t="s">
        <v>57</v>
      </c>
      <c r="B25" s="43" t="str">
        <f>'Attach 3(JV)'!B25</f>
        <v>…….. …… ………. ……….</v>
      </c>
      <c r="D25" s="41" t="s">
        <v>55</v>
      </c>
      <c r="E25" s="43" t="str">
        <f>'Attach 3(JV)'!E25</f>
        <v>…….. …… ………. ……….</v>
      </c>
    </row>
    <row r="26" spans="1:5" ht="27.95" customHeight="1">
      <c r="D26" s="41" t="s">
        <v>63</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customSheetViews>
    <customSheetView guid="{114AF33D-6C62-4A58-AD50-6A9BFF9AE3AA}"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 guid="{F166A89A-6F45-40A4-B4F6-A17C13858D87}" showGridLines="0" state="hidden">
      <selection activeCell="A15" sqref="A15:E15"/>
      <pageMargins left="0.75" right="0.63" top="0.57999999999999996" bottom="0.6" header="0.34" footer="0.35"/>
      <pageSetup orientation="portrait" r:id="rId9"/>
      <headerFooter alignWithMargins="0">
        <oddFooter>&amp;R&amp;"Book Antiqua,Bold"&amp;8 Page &amp;P of &amp;N</oddFooter>
      </headerFooter>
    </customSheetView>
    <customSheetView guid="{38B71235-CA41-4FBF-BAF3-A9CE85C800EF}"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 guid="{F19E2143-09CF-4E58-9800-8A0BE36E1D65}" showGridLines="0" state="hidden">
      <selection activeCell="A15" sqref="A15:E15"/>
      <pageMargins left="0.75" right="0.63" top="0.57999999999999996" bottom="0.6" header="0.34" footer="0.35"/>
      <pageSetup orientation="portrait" r:id="rId11"/>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zoomScaleSheetLayoutView="100" workbookViewId="0">
      <selection activeCell="B18" sqref="B18"/>
    </sheetView>
  </sheetViews>
  <sheetFormatPr defaultColWidth="9.140625" defaultRowHeight="16.5"/>
  <cols>
    <col min="1" max="1" width="12.140625" style="33" customWidth="1"/>
    <col min="2" max="2" width="30.7109375" style="33" customWidth="1"/>
    <col min="3" max="3" width="25.5703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Specification No. :ER1/NT/S-CSR/DOM/D00/24/11133</v>
      </c>
      <c r="B1" s="26"/>
      <c r="C1" s="26"/>
      <c r="D1" s="26"/>
      <c r="E1" s="27" t="str">
        <f>"Attachment-5 " &amp; 'Attach 3(JV)'!AT1</f>
        <v>Attachment-5 NIT-452</v>
      </c>
    </row>
    <row r="2" spans="1:9" ht="8.1" customHeight="1"/>
    <row r="3" spans="1:9" ht="48" customHeight="1">
      <c r="A3" s="443" t="str">
        <f>'Attach 3(JV)'!A3</f>
        <v>Construction of Miscellaneous civil works for Skill Development Centre at Banka Substation under CSR .. RFx No -5002003372</v>
      </c>
      <c r="B3" s="443"/>
      <c r="C3" s="443"/>
      <c r="D3" s="443"/>
      <c r="E3" s="443"/>
      <c r="F3" s="30"/>
      <c r="G3" s="31"/>
      <c r="H3" s="30"/>
    </row>
    <row r="4" spans="1:9" ht="8.1" customHeight="1">
      <c r="A4" s="32"/>
      <c r="H4" s="34"/>
      <c r="I4" s="12"/>
    </row>
    <row r="5" spans="1:9" ht="20.100000000000001" customHeight="1">
      <c r="A5" s="444" t="s">
        <v>401</v>
      </c>
      <c r="B5" s="444"/>
      <c r="C5" s="444"/>
      <c r="D5" s="444"/>
      <c r="E5" s="444"/>
      <c r="F5" s="35"/>
      <c r="H5" s="34"/>
      <c r="I5" s="12"/>
    </row>
    <row r="6" spans="1:9" ht="8.1" customHeight="1">
      <c r="A6" s="36"/>
      <c r="H6" s="34"/>
      <c r="I6" s="12"/>
    </row>
    <row r="7" spans="1:9" ht="20.100000000000001" customHeight="1">
      <c r="A7" s="37" t="str">
        <f>'Attach 3(JV)'!A7</f>
        <v>Bidder’s Name and Address (Lead Partner) :</v>
      </c>
      <c r="B7" s="36"/>
      <c r="C7" s="36"/>
      <c r="D7" s="16" t="str">
        <f>'Attach 3(JV)'!E7</f>
        <v>To:</v>
      </c>
      <c r="H7" s="34"/>
      <c r="I7" s="12"/>
    </row>
    <row r="8" spans="1:9" ht="36" customHeight="1">
      <c r="A8" s="448" t="str">
        <f>'Attach 3(JV)'!A8</f>
        <v/>
      </c>
      <c r="B8" s="448"/>
      <c r="C8" s="448"/>
      <c r="D8" s="13" t="str">
        <f>'Attach 3(JV)'!E8</f>
        <v>Contracts and Materials</v>
      </c>
      <c r="H8" s="34"/>
      <c r="I8" s="12"/>
    </row>
    <row r="9" spans="1:9">
      <c r="A9" s="14" t="s">
        <v>383</v>
      </c>
      <c r="B9" s="449" t="str">
        <f>'Attach 3(JV)'!B9</f>
        <v/>
      </c>
      <c r="C9" s="449"/>
      <c r="D9" s="13" t="str">
        <f>'Attach 3(JV)'!E9</f>
        <v>Power Grid Corporation of India Ltd.,</v>
      </c>
      <c r="H9" s="34"/>
      <c r="I9" s="12"/>
    </row>
    <row r="10" spans="1:9">
      <c r="A10" s="14" t="s">
        <v>384</v>
      </c>
      <c r="B10" s="449" t="str">
        <f>'Attach 3(JV)'!B10</f>
        <v>…….. …… ………. ……….</v>
      </c>
      <c r="C10" s="449"/>
      <c r="D10" s="156" t="str">
        <f>'Attach 3(QR)'!E10</f>
        <v>Eastern Region Transmission System-I</v>
      </c>
      <c r="H10" s="34"/>
      <c r="I10" s="12"/>
    </row>
    <row r="11" spans="1:9">
      <c r="B11" s="449" t="str">
        <f>'Attach 3(JV)'!B11</f>
        <v>…….. …… ………. ……….</v>
      </c>
      <c r="C11" s="449"/>
      <c r="D11" s="156" t="str">
        <f>'Attach 3(QR)'!E11</f>
        <v xml:space="preserve">Vidut Board Colony, </v>
      </c>
    </row>
    <row r="12" spans="1:9">
      <c r="A12" s="36"/>
      <c r="B12" s="449" t="str">
        <f>'Attach 3(JV)'!B12</f>
        <v>…….. …… ………. ……….</v>
      </c>
      <c r="C12" s="449"/>
      <c r="D12" s="156" t="str">
        <f>'Attach 3(QR)'!E12</f>
        <v>Shastri Nagar Patna 800023</v>
      </c>
    </row>
    <row r="13" spans="1:9" ht="20.100000000000001" customHeight="1">
      <c r="A13" s="33" t="s">
        <v>377</v>
      </c>
    </row>
    <row r="14" spans="1:9" ht="45.75" customHeight="1">
      <c r="A14" s="445" t="s">
        <v>423</v>
      </c>
      <c r="B14" s="445"/>
      <c r="C14" s="445"/>
      <c r="D14" s="445"/>
      <c r="E14" s="445"/>
      <c r="F14" s="38"/>
      <c r="G14" s="38"/>
      <c r="H14" s="38"/>
    </row>
    <row r="15" spans="1:9" ht="32.1" customHeight="1">
      <c r="A15" s="459" t="s">
        <v>381</v>
      </c>
      <c r="B15" s="459" t="s">
        <v>399</v>
      </c>
      <c r="C15" s="459" t="s">
        <v>402</v>
      </c>
      <c r="D15" s="455" t="s">
        <v>403</v>
      </c>
      <c r="E15" s="456"/>
      <c r="F15" s="38"/>
      <c r="G15" s="38"/>
      <c r="H15" s="38"/>
    </row>
    <row r="16" spans="1:9" ht="19.5" customHeight="1">
      <c r="A16" s="460"/>
      <c r="B16" s="460"/>
      <c r="C16" s="460"/>
      <c r="D16" s="50" t="s">
        <v>404</v>
      </c>
      <c r="E16" s="50" t="s">
        <v>405</v>
      </c>
      <c r="F16" s="38"/>
      <c r="G16" s="38"/>
      <c r="H16" s="38"/>
    </row>
    <row r="17" spans="1:8" ht="21.75" customHeight="1">
      <c r="A17" s="143">
        <v>1</v>
      </c>
      <c r="B17" s="144"/>
      <c r="C17" s="144"/>
      <c r="D17" s="144"/>
      <c r="E17" s="144"/>
      <c r="F17" s="38"/>
      <c r="G17" s="38"/>
      <c r="H17" s="38"/>
    </row>
    <row r="18" spans="1:8" ht="21.95" customHeight="1">
      <c r="A18" s="145">
        <v>2</v>
      </c>
      <c r="B18" s="141"/>
      <c r="C18" s="141"/>
      <c r="D18" s="141"/>
      <c r="E18" s="141"/>
      <c r="F18" s="38"/>
      <c r="G18" s="38"/>
      <c r="H18" s="38"/>
    </row>
    <row r="19" spans="1:8" ht="21.95" customHeight="1">
      <c r="A19" s="145">
        <v>3</v>
      </c>
      <c r="B19" s="141"/>
      <c r="C19" s="141"/>
      <c r="D19" s="141"/>
      <c r="E19" s="141"/>
      <c r="F19" s="38"/>
      <c r="G19" s="38"/>
      <c r="H19" s="38"/>
    </row>
    <row r="20" spans="1:8" ht="21.95" customHeight="1">
      <c r="A20" s="145">
        <v>4</v>
      </c>
      <c r="B20" s="141"/>
      <c r="C20" s="141"/>
      <c r="D20" s="141"/>
      <c r="E20" s="141"/>
      <c r="F20" s="291"/>
      <c r="G20" s="291"/>
      <c r="H20" s="293" t="b">
        <v>0</v>
      </c>
    </row>
    <row r="21" spans="1:8" ht="21.95" customHeight="1">
      <c r="A21" s="146">
        <v>5</v>
      </c>
      <c r="B21" s="142"/>
      <c r="C21" s="142"/>
      <c r="D21" s="142"/>
      <c r="E21" s="142"/>
      <c r="F21" s="291"/>
      <c r="G21" s="291"/>
      <c r="H21" s="292"/>
    </row>
    <row r="22" spans="1:8" ht="18" customHeight="1">
      <c r="A22" s="289"/>
      <c r="B22" s="290"/>
      <c r="C22" s="290"/>
      <c r="D22" s="290"/>
      <c r="E22" s="290"/>
      <c r="F22" s="268"/>
      <c r="G22" s="268"/>
      <c r="H22" s="269"/>
    </row>
    <row r="23" spans="1:8" ht="54.75" hidden="1" customHeight="1">
      <c r="A23" s="464" t="s">
        <v>117</v>
      </c>
      <c r="B23" s="464"/>
      <c r="C23" s="464"/>
      <c r="D23" s="464"/>
      <c r="E23" s="464"/>
      <c r="F23" s="268"/>
      <c r="G23" s="268"/>
      <c r="H23" s="269"/>
    </row>
    <row r="24" spans="1:8" ht="32.1" hidden="1" customHeight="1">
      <c r="A24" s="459" t="s">
        <v>381</v>
      </c>
      <c r="B24" s="459" t="s">
        <v>399</v>
      </c>
      <c r="C24" s="459" t="s">
        <v>119</v>
      </c>
      <c r="D24" s="455" t="s">
        <v>120</v>
      </c>
      <c r="E24" s="456"/>
      <c r="F24" s="38"/>
      <c r="G24" s="38"/>
      <c r="H24" s="38"/>
    </row>
    <row r="25" spans="1:8" ht="22.5" hidden="1" customHeight="1">
      <c r="A25" s="460"/>
      <c r="B25" s="460"/>
      <c r="C25" s="460"/>
      <c r="D25" s="50" t="s">
        <v>121</v>
      </c>
      <c r="E25" s="50" t="s">
        <v>122</v>
      </c>
      <c r="F25" s="38"/>
      <c r="G25" s="38"/>
      <c r="H25" s="38"/>
    </row>
    <row r="26" spans="1:8" ht="21.95" hidden="1" customHeight="1">
      <c r="A26" s="267">
        <v>1</v>
      </c>
      <c r="B26" s="203"/>
      <c r="C26" s="203"/>
      <c r="D26" s="203"/>
      <c r="E26" s="203"/>
      <c r="F26" s="38"/>
      <c r="G26" s="38"/>
      <c r="H26" s="38"/>
    </row>
    <row r="27" spans="1:8" ht="21.95" hidden="1" customHeight="1">
      <c r="A27" s="267">
        <v>2</v>
      </c>
      <c r="B27" s="203"/>
      <c r="C27" s="203"/>
      <c r="D27" s="203"/>
      <c r="E27" s="203"/>
    </row>
    <row r="28" spans="1:8" ht="21.95" hidden="1" customHeight="1">
      <c r="A28" s="146">
        <v>3</v>
      </c>
      <c r="B28" s="142"/>
      <c r="C28" s="142"/>
      <c r="D28" s="142"/>
      <c r="E28" s="142"/>
    </row>
    <row r="29" spans="1:8" ht="15.95" customHeight="1">
      <c r="A29" s="204"/>
      <c r="B29" s="204"/>
      <c r="C29" s="204"/>
      <c r="D29" s="204"/>
      <c r="E29" s="204"/>
      <c r="F29" s="38"/>
      <c r="G29" s="38"/>
      <c r="H29" s="38"/>
    </row>
    <row r="30" spans="1:8" ht="15.95" customHeight="1">
      <c r="C30" s="41"/>
      <c r="F30" s="38"/>
      <c r="G30" s="38"/>
      <c r="H30" s="38"/>
    </row>
    <row r="31" spans="1:8" ht="15.95" customHeight="1">
      <c r="A31" s="40" t="s">
        <v>56</v>
      </c>
      <c r="B31" s="73" t="str">
        <f>'Attach 3(JV)'!B24</f>
        <v/>
      </c>
      <c r="C31" s="41" t="s">
        <v>54</v>
      </c>
      <c r="D31" s="43" t="str">
        <f>'Attach 3(JV)'!E24</f>
        <v>…….. …… ………. ……….</v>
      </c>
    </row>
    <row r="32" spans="1:8" ht="15.95" customHeight="1">
      <c r="A32" s="40" t="s">
        <v>57</v>
      </c>
      <c r="B32" s="43" t="str">
        <f>'Attach 3(JV)'!B25</f>
        <v>…….. …… ………. ……….</v>
      </c>
      <c r="C32" s="41" t="s">
        <v>55</v>
      </c>
      <c r="D32" s="43" t="str">
        <f>'Attach 3(JV)'!E25</f>
        <v>…….. …… ………. ……….</v>
      </c>
    </row>
    <row r="33" spans="1:5" ht="15.75" customHeight="1">
      <c r="A33" s="29"/>
      <c r="B33" s="29"/>
      <c r="C33" s="41"/>
      <c r="D33" s="29"/>
      <c r="E33" s="29"/>
    </row>
    <row r="34" spans="1:5" ht="19.5" customHeight="1">
      <c r="A34" s="25" t="str">
        <f>A1</f>
        <v>Specification No. :ER1/NT/S-CSR/DOM/D00/24/11133</v>
      </c>
      <c r="B34" s="26"/>
      <c r="C34" s="26"/>
      <c r="D34" s="26"/>
      <c r="E34" s="45" t="str">
        <f>E1</f>
        <v>Attachment-5 NIT-452</v>
      </c>
    </row>
    <row r="35" spans="1:5" ht="18" customHeight="1">
      <c r="A35" s="42"/>
    </row>
    <row r="36" spans="1:5" ht="30" customHeight="1">
      <c r="A36" s="461" t="s">
        <v>401</v>
      </c>
      <c r="B36" s="461"/>
      <c r="C36" s="461"/>
      <c r="D36" s="461"/>
      <c r="E36" s="461"/>
    </row>
    <row r="37" spans="1:5" ht="18" customHeight="1"/>
    <row r="38" spans="1:5" ht="36" customHeight="1">
      <c r="A38" s="457" t="s">
        <v>381</v>
      </c>
      <c r="B38" s="453" t="s">
        <v>399</v>
      </c>
      <c r="C38" s="459" t="s">
        <v>402</v>
      </c>
      <c r="D38" s="462" t="s">
        <v>403</v>
      </c>
      <c r="E38" s="463"/>
    </row>
    <row r="39" spans="1:5" ht="18" customHeight="1">
      <c r="A39" s="458"/>
      <c r="B39" s="454"/>
      <c r="C39" s="460"/>
      <c r="D39" s="50" t="s">
        <v>404</v>
      </c>
      <c r="E39" s="50" t="s">
        <v>405</v>
      </c>
    </row>
    <row r="40" spans="1:5" ht="18" customHeight="1">
      <c r="A40" s="202"/>
      <c r="B40" s="205"/>
      <c r="C40" s="202"/>
      <c r="D40" s="202"/>
      <c r="E40" s="202"/>
    </row>
    <row r="41" spans="1:5" ht="18" customHeight="1">
      <c r="A41" s="200"/>
      <c r="B41" s="206"/>
      <c r="C41" s="200"/>
      <c r="D41" s="200"/>
      <c r="E41" s="200"/>
    </row>
    <row r="42" spans="1:5" ht="18" customHeight="1">
      <c r="A42" s="200"/>
      <c r="B42" s="206"/>
      <c r="C42" s="200"/>
      <c r="D42" s="200"/>
      <c r="E42" s="200"/>
    </row>
    <row r="43" spans="1:5" ht="18" customHeight="1">
      <c r="A43" s="200"/>
      <c r="B43" s="206"/>
      <c r="C43" s="200"/>
      <c r="D43" s="200"/>
      <c r="E43" s="200"/>
    </row>
    <row r="44" spans="1:5" ht="18" customHeight="1">
      <c r="A44" s="200"/>
      <c r="B44" s="206"/>
      <c r="C44" s="200"/>
      <c r="D44" s="200"/>
      <c r="E44" s="200"/>
    </row>
    <row r="45" spans="1:5" ht="18" customHeight="1">
      <c r="A45" s="200"/>
      <c r="B45" s="206"/>
      <c r="C45" s="200"/>
      <c r="D45" s="200"/>
      <c r="E45" s="200"/>
    </row>
    <row r="46" spans="1:5" ht="18" customHeight="1">
      <c r="A46" s="200"/>
      <c r="B46" s="206"/>
      <c r="C46" s="200"/>
      <c r="D46" s="200"/>
      <c r="E46" s="200"/>
    </row>
    <row r="47" spans="1:5" ht="18" customHeight="1">
      <c r="A47" s="200"/>
      <c r="B47" s="206"/>
      <c r="C47" s="200"/>
      <c r="D47" s="200"/>
      <c r="E47" s="200"/>
    </row>
    <row r="48" spans="1:5" ht="18" customHeight="1">
      <c r="A48" s="200"/>
      <c r="B48" s="206"/>
      <c r="C48" s="200"/>
      <c r="D48" s="200"/>
      <c r="E48" s="200"/>
    </row>
    <row r="49" spans="1:5" ht="18" customHeight="1">
      <c r="A49" s="200"/>
      <c r="B49" s="206"/>
      <c r="C49" s="200"/>
      <c r="D49" s="200"/>
      <c r="E49" s="200"/>
    </row>
    <row r="50" spans="1:5" ht="18" customHeight="1">
      <c r="A50" s="200"/>
      <c r="B50" s="206"/>
      <c r="C50" s="200"/>
      <c r="D50" s="200"/>
      <c r="E50" s="200"/>
    </row>
    <row r="51" spans="1:5" ht="18" customHeight="1">
      <c r="A51" s="200"/>
      <c r="B51" s="206"/>
      <c r="C51" s="200"/>
      <c r="D51" s="200"/>
      <c r="E51" s="200"/>
    </row>
    <row r="52" spans="1:5" ht="18" customHeight="1">
      <c r="A52" s="200"/>
      <c r="B52" s="206"/>
      <c r="C52" s="200"/>
      <c r="D52" s="200"/>
      <c r="E52" s="200"/>
    </row>
    <row r="53" spans="1:5" ht="18" customHeight="1">
      <c r="A53" s="200"/>
      <c r="B53" s="206"/>
      <c r="C53" s="200"/>
      <c r="D53" s="200"/>
      <c r="E53" s="200"/>
    </row>
    <row r="54" spans="1:5" ht="18" customHeight="1">
      <c r="A54" s="200"/>
      <c r="B54" s="206"/>
      <c r="C54" s="200"/>
      <c r="D54" s="200"/>
      <c r="E54" s="200"/>
    </row>
    <row r="55" spans="1:5" ht="18" customHeight="1">
      <c r="A55" s="200"/>
      <c r="B55" s="206"/>
      <c r="C55" s="200"/>
      <c r="D55" s="200"/>
      <c r="E55" s="200"/>
    </row>
    <row r="56" spans="1:5" ht="18" customHeight="1">
      <c r="A56" s="200"/>
      <c r="B56" s="206"/>
      <c r="C56" s="200"/>
      <c r="D56" s="200"/>
      <c r="E56" s="200"/>
    </row>
    <row r="57" spans="1:5" ht="18" customHeight="1">
      <c r="A57" s="200"/>
      <c r="B57" s="206"/>
      <c r="C57" s="200"/>
      <c r="D57" s="200"/>
      <c r="E57" s="200"/>
    </row>
    <row r="58" spans="1:5" ht="18" customHeight="1">
      <c r="A58" s="200"/>
      <c r="B58" s="206"/>
      <c r="C58" s="200"/>
      <c r="D58" s="200"/>
      <c r="E58" s="200"/>
    </row>
    <row r="59" spans="1:5" ht="18" customHeight="1">
      <c r="A59" s="200"/>
      <c r="B59" s="206"/>
      <c r="C59" s="200"/>
      <c r="D59" s="200"/>
      <c r="E59" s="200"/>
    </row>
    <row r="60" spans="1:5" ht="18" customHeight="1">
      <c r="A60" s="200"/>
      <c r="B60" s="206"/>
      <c r="C60" s="200"/>
      <c r="D60" s="200"/>
      <c r="E60" s="200"/>
    </row>
    <row r="61" spans="1:5" ht="18" customHeight="1">
      <c r="A61" s="200"/>
      <c r="B61" s="206"/>
      <c r="C61" s="200"/>
      <c r="D61" s="200"/>
      <c r="E61" s="200"/>
    </row>
    <row r="62" spans="1:5" ht="18" customHeight="1">
      <c r="A62" s="200"/>
      <c r="B62" s="206"/>
      <c r="C62" s="200"/>
      <c r="D62" s="200"/>
      <c r="E62" s="200"/>
    </row>
    <row r="63" spans="1:5" ht="18" customHeight="1">
      <c r="A63" s="200"/>
      <c r="B63" s="206"/>
      <c r="C63" s="200"/>
      <c r="D63" s="200"/>
      <c r="E63" s="200"/>
    </row>
    <row r="64" spans="1:5" ht="18" customHeight="1">
      <c r="A64" s="200"/>
      <c r="B64" s="206"/>
      <c r="C64" s="200"/>
      <c r="D64" s="200"/>
      <c r="E64" s="200"/>
    </row>
    <row r="65" spans="1:5" ht="18" customHeight="1">
      <c r="A65" s="200"/>
      <c r="B65" s="206"/>
      <c r="C65" s="200"/>
      <c r="D65" s="200"/>
      <c r="E65" s="200"/>
    </row>
    <row r="66" spans="1:5" ht="18" customHeight="1">
      <c r="A66" s="201"/>
      <c r="B66" s="207"/>
      <c r="C66" s="201"/>
      <c r="D66" s="201"/>
      <c r="E66" s="201"/>
    </row>
    <row r="67" spans="1:5" ht="18" customHeight="1"/>
    <row r="68" spans="1:5" ht="24" customHeight="1">
      <c r="C68" s="41"/>
    </row>
    <row r="69" spans="1:5" ht="24" customHeight="1">
      <c r="A69" s="40" t="s">
        <v>56</v>
      </c>
      <c r="B69" s="73" t="str">
        <f>B31</f>
        <v/>
      </c>
      <c r="C69" s="41" t="s">
        <v>54</v>
      </c>
      <c r="D69" s="43" t="str">
        <f>D31</f>
        <v>…….. …… ………. ……….</v>
      </c>
    </row>
    <row r="70" spans="1:5" ht="24" customHeight="1">
      <c r="A70" s="40" t="s">
        <v>57</v>
      </c>
      <c r="B70" s="73" t="str">
        <f>B32</f>
        <v>…….. …… ………. ……….</v>
      </c>
      <c r="C70" s="41" t="s">
        <v>55</v>
      </c>
      <c r="D70" s="43" t="str">
        <f>D32</f>
        <v>…….. …… ………. ……….</v>
      </c>
    </row>
    <row r="71" spans="1:5" ht="24" customHeight="1">
      <c r="A71" s="40"/>
      <c r="B71" s="73"/>
      <c r="C71" s="41"/>
      <c r="D71" s="43"/>
    </row>
    <row r="72" spans="1:5" ht="33" customHeight="1">
      <c r="D72" s="41"/>
    </row>
  </sheetData>
  <sheetProtection password="DC1A" sheet="1" objects="1" scenarios="1"/>
  <customSheetViews>
    <customSheetView guid="{114AF33D-6C62-4A58-AD50-6A9BFF9AE3AA}" showGridLines="0" hiddenRows="1" hiddenColumns="1">
      <selection activeCell="B17" sqref="B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C370F0F5-804B-45A0-89F0-31DAAD7CA011}" showPageBreaks="1" showGridLines="0" printArea="1" hiddenRows="1" hiddenColumns="1">
      <selection activeCell="D17" sqref="D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4"/>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66351D87-9E2B-4F19-8E10-C575C3FCB914}" showGridLines="0" hiddenRows="1" hiddenColumns="1">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237D8718-39ED-4FFE-B3B2-D1192F8D2E87}" showGridLines="0" hiddenRows="1" hiddenColumns="1">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F166A89A-6F45-40A4-B4F6-A17C13858D87}" showGridLines="0" hiddenRows="1" hiddenColumns="1" topLeftCell="A10">
      <selection activeCell="A40" sqref="A40:E61"/>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38B71235-CA41-4FBF-BAF3-A9CE85C800EF}" showGridLines="0" hiddenRows="1" hiddenColumns="1">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F19E2143-09CF-4E58-9800-8A0BE36E1D65}" showGridLines="0" hiddenRows="1" hiddenColumns="1">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s>
  <mergeCells count="22">
    <mergeCell ref="B11:C11"/>
    <mergeCell ref="A14:E14"/>
    <mergeCell ref="A23:E23"/>
    <mergeCell ref="A3:E3"/>
    <mergeCell ref="A5:E5"/>
    <mergeCell ref="B9:C9"/>
    <mergeCell ref="B10:C10"/>
    <mergeCell ref="A8:C8"/>
    <mergeCell ref="B38:B39"/>
    <mergeCell ref="D15:E15"/>
    <mergeCell ref="A38:A39"/>
    <mergeCell ref="B12:C12"/>
    <mergeCell ref="C15:C16"/>
    <mergeCell ref="A15:A16"/>
    <mergeCell ref="A36:E36"/>
    <mergeCell ref="A24:A25"/>
    <mergeCell ref="B15:B16"/>
    <mergeCell ref="C38:C39"/>
    <mergeCell ref="D38:E38"/>
    <mergeCell ref="D24:E24"/>
    <mergeCell ref="B24:B25"/>
    <mergeCell ref="C24:C25"/>
  </mergeCells>
  <phoneticPr fontId="6" type="noConversion"/>
  <conditionalFormatting sqref="A34:B38 D34:E38 C34:C37 A40:E71">
    <cfRule type="expression" dxfId="16" priority="6" stopIfTrue="1">
      <formula>$H$20=FALSE</formula>
    </cfRule>
  </conditionalFormatting>
  <conditionalFormatting sqref="A38:E39">
    <cfRule type="expression" dxfId="15" priority="4" stopIfTrue="1">
      <formula>"$H$20=FALSE"</formula>
    </cfRule>
  </conditionalFormatting>
  <conditionalFormatting sqref="A72:E72">
    <cfRule type="expression" dxfId="14" priority="5" stopIfTrue="1">
      <formula>$H$20="No"</formula>
    </cfRule>
  </conditionalFormatting>
  <conditionalFormatting sqref="A38:XFD39">
    <cfRule type="expression" dxfId="13" priority="3" stopIfTrue="1">
      <formula>$H$20=FALSE</formula>
    </cfRule>
  </conditionalFormatting>
  <pageMargins left="0.75" right="0.46" top="0.4" bottom="0.47" header="0.26" footer="0.28999999999999998"/>
  <pageSetup scale="96" orientation="portrait" r:id="rId12"/>
  <headerFooter alignWithMargins="0">
    <oddFooter xml:space="preserve">&amp;R&amp;"Book Antiqua,Bold"&amp;8 Page &amp;P </oddFooter>
  </headerFooter>
  <rowBreaks count="1" manualBreakCount="1">
    <brk id="33"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9235" r:id="rId15" name="Check Box 19">
              <controlPr defaultSize="0" print="0" autoFill="0" autoLine="0" autoPict="0">
                <anchor moveWithCells="1">
                  <from>
                    <xdr:col>4</xdr:col>
                    <xdr:colOff>609600</xdr:colOff>
                    <xdr:row>20</xdr:row>
                    <xdr:rowOff>171450</xdr:rowOff>
                  </from>
                  <to>
                    <xdr:col>4</xdr:col>
                    <xdr:colOff>809625</xdr:colOff>
                    <xdr:row>28</xdr:row>
                    <xdr:rowOff>66675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topLeftCell="A13" zoomScaleSheetLayoutView="100" workbookViewId="0">
      <selection activeCell="C17" sqref="C17:D17"/>
    </sheetView>
  </sheetViews>
  <sheetFormatPr defaultColWidth="9.140625" defaultRowHeight="16.5"/>
  <cols>
    <col min="1" max="1" width="12.140625" style="33" customWidth="1"/>
    <col min="2" max="2" width="20.5703125" style="33" customWidth="1"/>
    <col min="3" max="3" width="11.42578125" style="33" customWidth="1"/>
    <col min="4" max="4" width="21.5703125" style="33" customWidth="1"/>
    <col min="5" max="5" width="39.28515625" style="33" customWidth="1"/>
    <col min="6" max="7" width="9.140625" style="28"/>
    <col min="8" max="8" width="0" style="28" hidden="1" customWidth="1"/>
    <col min="9" max="16384" width="9.140625" style="29"/>
  </cols>
  <sheetData>
    <row r="1" spans="1:26">
      <c r="A1" s="25" t="str">
        <f>'Attach 3(JV)'!A1</f>
        <v>Specification No. :ER1/NT/S-CSR/DOM/D00/24/11133</v>
      </c>
      <c r="B1" s="26"/>
      <c r="C1" s="26"/>
      <c r="D1" s="26"/>
      <c r="E1" s="27" t="str">
        <f>"Attachment-6 " &amp; 'Attach 3(JV)'!AT1</f>
        <v>Attachment-6 NIT-452</v>
      </c>
      <c r="Z1" s="169"/>
    </row>
    <row r="2" spans="1:26" ht="10.5" customHeight="1">
      <c r="Z2" s="169"/>
    </row>
    <row r="3" spans="1:26" ht="56.25" customHeight="1">
      <c r="A3" s="443" t="str">
        <f>'Attach 3(JV)'!A3</f>
        <v>Construction of Miscellaneous civil works for Skill Development Centre at Banka Substation under CSR .. RFx No -5002003372</v>
      </c>
      <c r="B3" s="443"/>
      <c r="C3" s="443"/>
      <c r="D3" s="443"/>
      <c r="E3" s="443"/>
      <c r="F3" s="30"/>
      <c r="G3" s="31"/>
      <c r="H3" s="30"/>
    </row>
    <row r="4" spans="1:26" ht="10.5" customHeight="1">
      <c r="A4" s="32"/>
      <c r="H4" s="34"/>
      <c r="I4" s="12"/>
    </row>
    <row r="5" spans="1:26" ht="20.100000000000001" customHeight="1">
      <c r="A5" s="444" t="s">
        <v>424</v>
      </c>
      <c r="B5" s="444"/>
      <c r="C5" s="444"/>
      <c r="D5" s="444"/>
      <c r="E5" s="444"/>
      <c r="F5" s="35"/>
      <c r="H5" s="34"/>
      <c r="I5" s="12"/>
    </row>
    <row r="6" spans="1:26" ht="10.5" customHeight="1">
      <c r="A6" s="36"/>
      <c r="H6" s="34"/>
      <c r="I6" s="12"/>
    </row>
    <row r="7" spans="1:26" ht="20.100000000000001" customHeight="1">
      <c r="A7" s="37" t="str">
        <f>'Attach 3(JV)'!A7</f>
        <v>Bidder’s Name and Address (Lead Partner) :</v>
      </c>
      <c r="E7" s="16" t="str">
        <f>'Attach 3(JV)'!E7</f>
        <v>To:</v>
      </c>
      <c r="H7" s="34"/>
      <c r="I7" s="12"/>
    </row>
    <row r="8" spans="1:26" ht="36" customHeight="1">
      <c r="A8" s="448" t="str">
        <f>'Attach 3(JV)'!A8</f>
        <v/>
      </c>
      <c r="B8" s="448"/>
      <c r="C8" s="448"/>
      <c r="D8" s="448"/>
      <c r="E8" s="13" t="str">
        <f>'Attach 3(JV)'!E8</f>
        <v>Contracts and Materials</v>
      </c>
      <c r="H8" s="34"/>
      <c r="I8" s="12"/>
    </row>
    <row r="9" spans="1:26">
      <c r="A9" s="14" t="s">
        <v>383</v>
      </c>
      <c r="B9" s="449" t="str">
        <f>'Attach 3(JV)'!B9</f>
        <v/>
      </c>
      <c r="C9" s="449"/>
      <c r="D9" s="449"/>
      <c r="E9" s="13" t="str">
        <f>'Attach 3(JV)'!E9</f>
        <v>Power Grid Corporation of India Ltd.,</v>
      </c>
      <c r="H9" s="34"/>
      <c r="I9" s="12"/>
    </row>
    <row r="10" spans="1:26">
      <c r="A10" s="14" t="s">
        <v>384</v>
      </c>
      <c r="B10" s="449" t="str">
        <f>'Attach 3(JV)'!B10</f>
        <v>…….. …… ………. ……….</v>
      </c>
      <c r="C10" s="449"/>
      <c r="D10" s="449"/>
      <c r="E10" s="156" t="str">
        <f>'Attach 3(QR)'!E10</f>
        <v>Eastern Region Transmission System-I</v>
      </c>
      <c r="H10" s="34"/>
      <c r="I10" s="12"/>
    </row>
    <row r="11" spans="1:26">
      <c r="B11" s="449" t="str">
        <f>'Attach 3(JV)'!B11</f>
        <v>…….. …… ………. ……….</v>
      </c>
      <c r="C11" s="449"/>
      <c r="D11" s="449"/>
      <c r="E11" s="156" t="str">
        <f>'Attach 3(QR)'!E11</f>
        <v xml:space="preserve">Vidut Board Colony, </v>
      </c>
    </row>
    <row r="12" spans="1:26">
      <c r="A12" s="36"/>
      <c r="B12" s="449" t="str">
        <f>'Attach 3(JV)'!B12</f>
        <v>…….. …… ………. ……….</v>
      </c>
      <c r="C12" s="449"/>
      <c r="D12" s="449"/>
      <c r="E12" s="156" t="str">
        <f>'Attach 3(QR)'!E12</f>
        <v>Shastri Nagar Patna 800023</v>
      </c>
    </row>
    <row r="13" spans="1:26" ht="36" customHeight="1">
      <c r="A13" s="33" t="s">
        <v>377</v>
      </c>
    </row>
    <row r="14" spans="1:26" ht="45" customHeight="1">
      <c r="A14" s="466" t="s">
        <v>95</v>
      </c>
      <c r="B14" s="466"/>
      <c r="C14" s="466"/>
      <c r="D14" s="466"/>
      <c r="E14" s="466"/>
      <c r="F14" s="38"/>
      <c r="G14" s="38"/>
      <c r="H14" s="38"/>
    </row>
    <row r="15" spans="1:26" ht="12" customHeight="1">
      <c r="A15" s="36"/>
      <c r="B15" s="36"/>
      <c r="C15" s="36"/>
      <c r="D15" s="36"/>
      <c r="E15" s="36"/>
      <c r="F15" s="38"/>
      <c r="G15" s="38"/>
      <c r="H15" s="38"/>
    </row>
    <row r="16" spans="1:26" ht="42" customHeight="1">
      <c r="A16" s="50" t="s">
        <v>381</v>
      </c>
      <c r="B16" s="50" t="s">
        <v>96</v>
      </c>
      <c r="C16" s="465" t="s">
        <v>97</v>
      </c>
      <c r="D16" s="465"/>
      <c r="E16" s="50" t="s">
        <v>98</v>
      </c>
      <c r="F16" s="38"/>
      <c r="G16" s="38"/>
      <c r="H16" s="38"/>
    </row>
    <row r="17" spans="1:8" ht="23.25" customHeight="1">
      <c r="A17" s="94"/>
      <c r="B17" s="94"/>
      <c r="C17" s="467"/>
      <c r="D17" s="468"/>
      <c r="E17" s="103"/>
      <c r="F17" s="38"/>
      <c r="G17" s="38"/>
      <c r="H17" s="38"/>
    </row>
    <row r="18" spans="1:8" ht="21" customHeight="1">
      <c r="A18" s="94"/>
      <c r="B18" s="94"/>
      <c r="C18" s="467"/>
      <c r="D18" s="468"/>
      <c r="E18" s="103"/>
      <c r="F18" s="38"/>
      <c r="G18" s="38"/>
      <c r="H18" s="38"/>
    </row>
    <row r="19" spans="1:8" ht="21" customHeight="1">
      <c r="A19" s="94"/>
      <c r="B19" s="94"/>
      <c r="C19" s="469"/>
      <c r="D19" s="469"/>
      <c r="E19" s="288"/>
      <c r="F19" s="38"/>
      <c r="G19" s="38"/>
      <c r="H19" s="38"/>
    </row>
    <row r="20" spans="1:8" ht="21" customHeight="1">
      <c r="A20" s="94"/>
      <c r="B20" s="94"/>
      <c r="C20" s="469"/>
      <c r="D20" s="469"/>
      <c r="E20" s="288"/>
      <c r="F20" s="294"/>
      <c r="G20" s="294"/>
      <c r="H20" s="292" t="b">
        <v>0</v>
      </c>
    </row>
    <row r="21" spans="1:8" ht="21" customHeight="1">
      <c r="A21" s="94"/>
      <c r="B21" s="94"/>
      <c r="C21" s="469"/>
      <c r="D21" s="469"/>
      <c r="E21" s="288"/>
      <c r="F21" s="294"/>
      <c r="G21" s="294"/>
      <c r="H21" s="291"/>
    </row>
    <row r="22" spans="1:8" ht="16.5" customHeight="1">
      <c r="D22" s="36"/>
      <c r="E22" s="36"/>
      <c r="F22" s="38"/>
      <c r="G22" s="38"/>
      <c r="H22" s="38"/>
    </row>
    <row r="23" spans="1:8" s="28" customFormat="1" ht="51.75" customHeight="1">
      <c r="A23" s="452" t="s">
        <v>99</v>
      </c>
      <c r="B23" s="452"/>
      <c r="C23" s="452"/>
      <c r="D23" s="452"/>
      <c r="E23" s="452"/>
      <c r="F23" s="38"/>
      <c r="G23" s="38"/>
      <c r="H23" s="38"/>
    </row>
    <row r="24" spans="1:8" s="28" customFormat="1" ht="96.75" customHeight="1">
      <c r="A24" s="452" t="s">
        <v>100</v>
      </c>
      <c r="B24" s="452"/>
      <c r="C24" s="452"/>
      <c r="D24" s="452"/>
      <c r="E24" s="452"/>
      <c r="F24" s="38"/>
      <c r="G24" s="38"/>
      <c r="H24" s="38"/>
    </row>
    <row r="25" spans="1:8" s="28" customFormat="1" ht="24" customHeight="1">
      <c r="A25" s="270"/>
      <c r="B25" s="270"/>
      <c r="C25" s="270"/>
      <c r="D25" s="41"/>
      <c r="E25" s="270"/>
      <c r="F25" s="38"/>
      <c r="G25" s="38"/>
      <c r="H25" s="38"/>
    </row>
    <row r="26" spans="1:8" ht="24" customHeight="1">
      <c r="A26" s="40" t="s">
        <v>56</v>
      </c>
      <c r="B26" s="73" t="str">
        <f>'Attach 3(JV)'!B24</f>
        <v/>
      </c>
      <c r="C26" s="44"/>
      <c r="D26" s="41" t="s">
        <v>54</v>
      </c>
      <c r="E26" s="43" t="str">
        <f>'Attach 3(JV)'!E24</f>
        <v>…….. …… ………. ……….</v>
      </c>
    </row>
    <row r="27" spans="1:8" ht="24" customHeight="1">
      <c r="A27" s="40" t="s">
        <v>57</v>
      </c>
      <c r="B27" s="43" t="str">
        <f>'Attach 3(JV)'!B25</f>
        <v>…….. …… ………. ……….</v>
      </c>
      <c r="C27" s="44"/>
      <c r="D27" s="41" t="s">
        <v>55</v>
      </c>
      <c r="E27" s="43" t="str">
        <f>'Attach 3(JV)'!E25</f>
        <v>…….. …… ………. ……….</v>
      </c>
    </row>
    <row r="28" spans="1:8" ht="24" customHeight="1">
      <c r="D28" s="41"/>
    </row>
    <row r="29" spans="1:8" ht="24" customHeight="1">
      <c r="A29" s="40" t="str">
        <f>A1</f>
        <v>Specification No. :ER1/NT/S-CSR/DOM/D00/24/11133</v>
      </c>
      <c r="B29" s="32"/>
      <c r="C29" s="32"/>
      <c r="D29" s="32"/>
      <c r="E29" s="32" t="str">
        <f>E1</f>
        <v>Attachment-6 NIT-452</v>
      </c>
    </row>
    <row r="30" spans="1:8" ht="24" customHeight="1">
      <c r="A30" s="40"/>
      <c r="B30" s="32"/>
      <c r="C30" s="32"/>
      <c r="D30" s="32"/>
      <c r="E30" s="32"/>
    </row>
    <row r="31" spans="1:8" ht="20.100000000000001" customHeight="1">
      <c r="A31" s="444" t="str">
        <f>A5</f>
        <v>(Deviations)</v>
      </c>
      <c r="B31" s="444"/>
      <c r="C31" s="444"/>
      <c r="D31" s="444"/>
      <c r="E31" s="444"/>
    </row>
    <row r="32" spans="1:8" ht="20.100000000000001" customHeight="1">
      <c r="A32" s="444"/>
      <c r="B32" s="444"/>
      <c r="C32" s="444"/>
      <c r="D32" s="444"/>
      <c r="E32" s="444"/>
    </row>
    <row r="33" spans="1:5" ht="20.100000000000001" customHeight="1"/>
    <row r="34" spans="1:5" ht="42" customHeight="1">
      <c r="A34" s="50" t="s">
        <v>381</v>
      </c>
      <c r="B34" s="50" t="s">
        <v>96</v>
      </c>
      <c r="C34" s="465" t="s">
        <v>97</v>
      </c>
      <c r="D34" s="465"/>
      <c r="E34" s="50" t="s">
        <v>98</v>
      </c>
    </row>
    <row r="35" spans="1:5" ht="39.950000000000003" customHeight="1">
      <c r="A35" s="94"/>
      <c r="B35" s="94"/>
      <c r="C35" s="467"/>
      <c r="D35" s="468"/>
      <c r="E35" s="103"/>
    </row>
    <row r="36" spans="1:5" ht="39.950000000000003" customHeight="1">
      <c r="A36" s="94"/>
      <c r="B36" s="94"/>
      <c r="C36" s="467"/>
      <c r="D36" s="468"/>
      <c r="E36" s="103"/>
    </row>
    <row r="37" spans="1:5" ht="39.950000000000003" customHeight="1">
      <c r="A37" s="94"/>
      <c r="B37" s="94"/>
      <c r="C37" s="467"/>
      <c r="D37" s="468"/>
      <c r="E37" s="103"/>
    </row>
    <row r="38" spans="1:5" ht="39.950000000000003" customHeight="1">
      <c r="A38" s="94"/>
      <c r="B38" s="94"/>
      <c r="C38" s="467"/>
      <c r="D38" s="468"/>
      <c r="E38" s="103"/>
    </row>
    <row r="39" spans="1:5" ht="39.950000000000003" customHeight="1">
      <c r="A39" s="94"/>
      <c r="B39" s="94"/>
      <c r="C39" s="467"/>
      <c r="D39" s="468"/>
      <c r="E39" s="103"/>
    </row>
    <row r="40" spans="1:5" ht="39.950000000000003" customHeight="1">
      <c r="A40" s="94"/>
      <c r="B40" s="94"/>
      <c r="C40" s="467"/>
      <c r="D40" s="468"/>
      <c r="E40" s="103"/>
    </row>
    <row r="41" spans="1:5" ht="39.950000000000003" customHeight="1">
      <c r="A41" s="94"/>
      <c r="B41" s="94"/>
      <c r="C41" s="467"/>
      <c r="D41" s="468"/>
      <c r="E41" s="103"/>
    </row>
    <row r="42" spans="1:5" ht="39.950000000000003" customHeight="1">
      <c r="A42" s="94"/>
      <c r="B42" s="94"/>
      <c r="C42" s="467"/>
      <c r="D42" s="468"/>
      <c r="E42" s="103"/>
    </row>
    <row r="43" spans="1:5" ht="39.950000000000003" customHeight="1">
      <c r="A43" s="94"/>
      <c r="B43" s="94"/>
      <c r="C43" s="467"/>
      <c r="D43" s="468"/>
      <c r="E43" s="103"/>
    </row>
    <row r="44" spans="1:5" ht="39.950000000000003" customHeight="1">
      <c r="A44" s="94"/>
      <c r="B44" s="94"/>
      <c r="C44" s="467"/>
      <c r="D44" s="468"/>
      <c r="E44" s="103"/>
    </row>
    <row r="45" spans="1:5" ht="20.100000000000001" customHeight="1"/>
    <row r="46" spans="1:5" ht="25.5" customHeight="1"/>
    <row r="47" spans="1:5" ht="25.5" customHeight="1">
      <c r="A47" s="29"/>
      <c r="B47" s="29"/>
      <c r="C47" s="29"/>
      <c r="D47" s="41"/>
      <c r="E47" s="29"/>
    </row>
    <row r="48" spans="1:5" ht="25.5" customHeight="1">
      <c r="A48" s="40" t="s">
        <v>56</v>
      </c>
      <c r="B48" s="73" t="str">
        <f>B26</f>
        <v/>
      </c>
      <c r="C48" s="44"/>
      <c r="D48" s="41" t="s">
        <v>54</v>
      </c>
      <c r="E48" s="43" t="str">
        <f>E26</f>
        <v>…….. …… ………. ……….</v>
      </c>
    </row>
    <row r="49" spans="1:5" ht="25.5" customHeight="1">
      <c r="A49" s="40" t="s">
        <v>57</v>
      </c>
      <c r="B49" s="73" t="str">
        <f>B27</f>
        <v>…….. …… ………. ……….</v>
      </c>
      <c r="C49" s="44"/>
      <c r="D49" s="41" t="s">
        <v>55</v>
      </c>
      <c r="E49" s="43" t="str">
        <f>E27</f>
        <v>…….. …… ………. ……….</v>
      </c>
    </row>
    <row r="50" spans="1:5" ht="25.5" customHeight="1">
      <c r="D50" s="41"/>
    </row>
  </sheetData>
  <sheetProtection password="DC1A" sheet="1" objects="1" scenarios="1"/>
  <customSheetViews>
    <customSheetView guid="{114AF33D-6C62-4A58-AD50-6A9BFF9AE3AA}"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237D8718-39ED-4FFE-B3B2-D1192F8D2E87}" showGridLines="0" hiddenColumns="1" topLeftCell="A4">
      <selection activeCell="A17" sqref="A17"/>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customSheetView>
    <customSheetView guid="{F166A89A-6F45-40A4-B4F6-A17C13858D87}" showGridLines="0" hiddenColumns="1" topLeftCell="A31">
      <selection activeCell="A35" sqref="A35:E44"/>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38B71235-CA41-4FBF-BAF3-A9CE85C800EF}" showGridLines="0" hiddenColumns="1">
      <selection activeCell="A17" sqref="A17"/>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F19E2143-09CF-4E58-9800-8A0BE36E1D65}" showGridLines="0" hiddenColumns="1">
      <selection activeCell="A17" sqref="A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s>
  <mergeCells count="29">
    <mergeCell ref="C44:D44"/>
    <mergeCell ref="C40:D40"/>
    <mergeCell ref="C41:D41"/>
    <mergeCell ref="C39:D39"/>
    <mergeCell ref="C42:D42"/>
    <mergeCell ref="C43:D43"/>
    <mergeCell ref="C17:D17"/>
    <mergeCell ref="C20:D20"/>
    <mergeCell ref="C18:D18"/>
    <mergeCell ref="C19:D19"/>
    <mergeCell ref="C38:D38"/>
    <mergeCell ref="C21:D21"/>
    <mergeCell ref="C34:D34"/>
    <mergeCell ref="C35:D35"/>
    <mergeCell ref="C36:D36"/>
    <mergeCell ref="C37:D37"/>
    <mergeCell ref="A23:E23"/>
    <mergeCell ref="A24:E24"/>
    <mergeCell ref="A32:E32"/>
    <mergeCell ref="A31:E31"/>
    <mergeCell ref="C16:D16"/>
    <mergeCell ref="A8:D8"/>
    <mergeCell ref="A3:E3"/>
    <mergeCell ref="A5:E5"/>
    <mergeCell ref="A14:E14"/>
    <mergeCell ref="B9:D9"/>
    <mergeCell ref="B10:D10"/>
    <mergeCell ref="B11:D11"/>
    <mergeCell ref="B12:D12"/>
  </mergeCells>
  <phoneticPr fontId="6" type="noConversion"/>
  <conditionalFormatting sqref="A29:E50">
    <cfRule type="expression" dxfId="12" priority="2" stopIfTrue="1">
      <formula>$H$20=FALSE</formula>
    </cfRule>
  </conditionalFormatting>
  <conditionalFormatting sqref="A51:E51">
    <cfRule type="expression" dxfId="11" priority="1" stopIfTrue="1">
      <formula>$H$20="No"</formula>
    </cfRule>
  </conditionalFormatting>
  <pageMargins left="0.75" right="0.63" top="0.57999999999999996" bottom="0.4" header="0.34" footer="0.2"/>
  <pageSetup scale="96" orientation="portrait" r:id="rId12"/>
  <headerFooter alignWithMargins="0">
    <oddFooter>&amp;R&amp;"Book Antiqua,Bold"&amp;8 Page &amp;P</oddFooter>
  </headerFooter>
  <rowBreaks count="1" manualBreakCount="1">
    <brk id="28"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10254" r:id="rId1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2"/>
  </sheetPr>
  <dimension ref="A1:I38"/>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1.7109375" style="33" customWidth="1"/>
    <col min="5" max="5" width="39.28515625" style="33" customWidth="1"/>
    <col min="6" max="8" width="9.140625" style="28"/>
    <col min="9" max="16384" width="9.140625" style="29"/>
  </cols>
  <sheetData>
    <row r="1" spans="1:9">
      <c r="A1" s="25" t="str">
        <f>'Attach 3(JV)'!A1</f>
        <v>Specification No. :ER1/NT/S-CSR/DOM/D00/24/11133</v>
      </c>
      <c r="B1" s="26"/>
      <c r="C1" s="26"/>
      <c r="D1" s="26"/>
      <c r="E1" s="27" t="str">
        <f>"Attachment-7 " &amp; 'Attach 3(JV)'!AT1</f>
        <v>Attachment-7 NIT-452</v>
      </c>
    </row>
    <row r="3" spans="1:9" ht="48" customHeight="1">
      <c r="A3" s="443" t="str">
        <f>'Attach 3(JV)'!A3</f>
        <v>Construction of Miscellaneous civil works for Skill Development Centre at Banka Substation under CSR .. RFx No -5002003372</v>
      </c>
      <c r="B3" s="443"/>
      <c r="C3" s="443"/>
      <c r="D3" s="443"/>
      <c r="E3" s="443"/>
      <c r="F3" s="30"/>
      <c r="G3" s="31"/>
      <c r="H3" s="30"/>
    </row>
    <row r="4" spans="1:9" ht="20.100000000000001" customHeight="1">
      <c r="A4" s="32"/>
      <c r="H4" s="34"/>
      <c r="I4" s="12"/>
    </row>
    <row r="5" spans="1:9" ht="20.100000000000001" customHeight="1">
      <c r="A5" s="444" t="s">
        <v>181</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70" t="str">
        <f>'Attach 3(JV)'!B10</f>
        <v>…….. …… ………. ……….</v>
      </c>
      <c r="C10" s="470"/>
      <c r="D10" s="470"/>
      <c r="E10" s="156" t="str">
        <f>'Attach 3(QR)'!E10</f>
        <v>Eastern Region Transmission System-I</v>
      </c>
      <c r="H10" s="34"/>
      <c r="I10" s="12"/>
    </row>
    <row r="11" spans="1:9">
      <c r="B11" s="470" t="str">
        <f>'Attach 3(JV)'!B11</f>
        <v>…….. …… ………. ……….</v>
      </c>
      <c r="C11" s="470"/>
      <c r="D11" s="470"/>
      <c r="E11" s="156" t="str">
        <f>'Attach 3(QR)'!E11</f>
        <v xml:space="preserve">Vidut Board Colony, </v>
      </c>
    </row>
    <row r="12" spans="1:9">
      <c r="A12" s="36"/>
      <c r="B12" s="470" t="str">
        <f>'Attach 3(JV)'!B12</f>
        <v>…….. …… ………. ……….</v>
      </c>
      <c r="C12" s="470"/>
      <c r="D12" s="470"/>
      <c r="E12" s="156" t="str">
        <f>'Attach 3(QR)'!E12</f>
        <v>Shastri Nagar Patna 800023</v>
      </c>
    </row>
    <row r="13" spans="1:9" ht="20.100000000000001" customHeight="1"/>
    <row r="14" spans="1:9" ht="20.100000000000001" customHeight="1">
      <c r="A14" s="36"/>
    </row>
    <row r="15" spans="1:9" ht="27.75" customHeight="1">
      <c r="A15" s="444" t="s">
        <v>182</v>
      </c>
      <c r="B15" s="444"/>
      <c r="C15" s="444"/>
      <c r="D15" s="444"/>
      <c r="E15" s="444"/>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114AF33D-6C62-4A58-AD50-6A9BFF9AE3AA}"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237D8718-39ED-4FFE-B3B2-D1192F8D2E87}" showGridLines="0">
      <selection activeCell="A15" sqref="A15:E15"/>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F166A89A-6F45-40A4-B4F6-A17C13858D87}" showGridLines="0" topLeftCell="A13">
      <selection activeCell="A15" sqref="A15:E15"/>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38B71235-CA41-4FBF-BAF3-A9CE85C800EF}" showGridLines="0">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F19E2143-09CF-4E58-9800-8A0BE36E1D65}" showGridLines="0">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0" style="29" hidden="1" customWidth="1"/>
    <col min="22" max="16384" width="9.140625" style="29"/>
  </cols>
  <sheetData>
    <row r="1" spans="1:10">
      <c r="A1" s="25" t="str">
        <f>'Attach 3(JV)'!A1</f>
        <v>Specification No. :ER1/NT/S-CSR/DOM/D00/24/11133</v>
      </c>
      <c r="B1" s="26"/>
      <c r="C1" s="26"/>
      <c r="D1" s="26"/>
      <c r="E1" s="27" t="str">
        <f>"Attachment-8 " &amp; 'Attach 3(JV)'!AT1</f>
        <v>Attachment-8 NIT-452</v>
      </c>
    </row>
    <row r="2" spans="1:10" ht="15" customHeight="1"/>
    <row r="3" spans="1:10" ht="48" customHeight="1">
      <c r="A3" s="443" t="str">
        <f>'Attach 3(JV)'!A3</f>
        <v>Construction of Miscellaneous civil works for Skill Development Centre at Banka Substation under CSR .. RFx No -5002003372</v>
      </c>
      <c r="B3" s="443"/>
      <c r="C3" s="443"/>
      <c r="D3" s="443"/>
      <c r="E3" s="443"/>
      <c r="F3" s="30"/>
      <c r="G3" s="31"/>
      <c r="H3" s="30"/>
    </row>
    <row r="4" spans="1:10" ht="15" customHeight="1">
      <c r="A4" s="32"/>
      <c r="H4" s="34"/>
      <c r="I4" s="12"/>
    </row>
    <row r="5" spans="1:10" ht="20.100000000000001" customHeight="1">
      <c r="A5" s="444" t="s">
        <v>425</v>
      </c>
      <c r="B5" s="444"/>
      <c r="C5" s="444"/>
      <c r="D5" s="444"/>
      <c r="E5" s="444"/>
      <c r="F5" s="35"/>
      <c r="H5" s="34"/>
      <c r="I5" s="12"/>
    </row>
    <row r="6" spans="1:10" ht="20.100000000000001" customHeight="1">
      <c r="A6" s="36"/>
      <c r="H6" s="34"/>
      <c r="I6" s="12"/>
    </row>
    <row r="7" spans="1:10" ht="20.100000000000001" customHeight="1">
      <c r="A7" s="33" t="str">
        <f>'Attach 3(JV)'!E7</f>
        <v>To:</v>
      </c>
      <c r="E7" s="16"/>
      <c r="H7" s="34"/>
      <c r="I7" s="12"/>
    </row>
    <row r="8" spans="1:10" ht="21" customHeight="1">
      <c r="A8" s="474" t="str">
        <f>'Attach 3(JV)'!E8</f>
        <v>Contracts and Materials</v>
      </c>
      <c r="B8" s="473"/>
      <c r="C8" s="473"/>
      <c r="D8" s="473"/>
      <c r="E8" s="13"/>
      <c r="H8" s="34"/>
      <c r="I8" s="12"/>
    </row>
    <row r="9" spans="1:10" ht="20.100000000000001" customHeight="1">
      <c r="A9" s="472" t="str">
        <f>'Attach 3(JV)'!E9</f>
        <v>Power Grid Corporation of India Ltd.,</v>
      </c>
      <c r="B9" s="473"/>
      <c r="C9" s="473"/>
      <c r="D9" s="473"/>
      <c r="E9" s="13"/>
      <c r="H9" s="34"/>
      <c r="I9" s="12"/>
    </row>
    <row r="10" spans="1:10" ht="20.100000000000001" customHeight="1">
      <c r="A10" s="472" t="str">
        <f>'Attach 3(JV)'!E10</f>
        <v>"Saudamini", Plot No. 2, Sector 29</v>
      </c>
      <c r="B10" s="473"/>
      <c r="C10" s="473"/>
      <c r="D10" s="473"/>
      <c r="E10" s="13"/>
      <c r="H10" s="34"/>
      <c r="I10" s="12"/>
    </row>
    <row r="11" spans="1:10" ht="20.100000000000001" customHeight="1">
      <c r="A11" s="474" t="str">
        <f>'Attach 3(JV)'!E11</f>
        <v>Gurgaon (Haryana) - 122001</v>
      </c>
      <c r="B11" s="475"/>
      <c r="C11" s="475"/>
      <c r="D11" s="475"/>
      <c r="E11" s="13"/>
      <c r="F11" s="327" t="s">
        <v>426</v>
      </c>
      <c r="G11" s="327" t="s">
        <v>427</v>
      </c>
      <c r="H11" s="327" t="s">
        <v>428</v>
      </c>
      <c r="I11" s="328" t="s">
        <v>429</v>
      </c>
      <c r="J11" s="328" t="s">
        <v>430</v>
      </c>
    </row>
    <row r="12" spans="1:10" ht="20.100000000000001" customHeight="1">
      <c r="A12" s="36"/>
      <c r="B12" s="446"/>
      <c r="C12" s="446"/>
      <c r="D12" s="446"/>
      <c r="E12" s="13"/>
      <c r="F12" s="334" t="s">
        <v>20</v>
      </c>
      <c r="G12" s="334" t="s">
        <v>21</v>
      </c>
      <c r="H12" s="334" t="s">
        <v>22</v>
      </c>
      <c r="I12" s="328" t="str">
        <f>'Attach 3(JV)'!B9</f>
        <v/>
      </c>
      <c r="J12" s="328" t="str">
        <f>'Attach 3(JV)'!A3</f>
        <v>Construction of Miscellaneous civil works for Skill Development Centre at Banka Substation under CSR .. RFx No -5002003372</v>
      </c>
    </row>
    <row r="13" spans="1:10" ht="15" customHeight="1">
      <c r="A13" s="36"/>
      <c r="B13" s="150"/>
      <c r="C13" s="150"/>
      <c r="D13" s="150"/>
      <c r="F13" s="326"/>
      <c r="G13" s="326"/>
      <c r="H13" s="334"/>
      <c r="I13" s="328" t="str">
        <f>'Attach 3(JV)'!B10</f>
        <v>…….. …… ………. ……….</v>
      </c>
      <c r="J13" s="328"/>
    </row>
    <row r="14" spans="1:10" ht="20.100000000000001" customHeight="1">
      <c r="A14" s="33" t="s">
        <v>377</v>
      </c>
      <c r="F14" s="326"/>
      <c r="G14" s="326"/>
      <c r="H14" s="334"/>
      <c r="I14" s="328" t="str">
        <f>'Attach 3(JV)'!B11</f>
        <v>…….. …… ………. ……….</v>
      </c>
      <c r="J14" s="328"/>
    </row>
    <row r="15" spans="1:10" ht="15" customHeight="1">
      <c r="A15" s="36"/>
      <c r="F15" s="326"/>
      <c r="G15" s="326"/>
      <c r="H15" s="334"/>
      <c r="I15" s="328" t="str">
        <f>'Attach 3(JV)'!B12</f>
        <v>…….. …… ………. ……….</v>
      </c>
      <c r="J15" s="328"/>
    </row>
    <row r="16" spans="1:10" ht="144.75" customHeight="1">
      <c r="A16" s="476" t="str">
        <f>" " &amp;G17&amp;""&amp;G18&amp;""&amp;G19&amp;""</f>
        <v xml:space="preserve"> WE   …(insert name of the Manufacturer) ..    who are established and reputable manufacturers of   …(insert name and/or description of the goods) …. having production facilities at    ..(insert address of factory) .., , ,  do hereby authorize  , …….. …… ………. ………., …….. …… ………. ………., …….. …… ………. ……….(hereinafter, the “Bidder”) to submit a bid, and subsequently negotiate and sign the Contract with you against IFB for  Construction of Miscellaneous civil works for Skill Development Centre at Banka Substation under CSR .. RFx No -5002003372  including the above plant &amp; equipment or other goods produced by us.</v>
      </c>
      <c r="B16" s="476"/>
      <c r="C16" s="476"/>
      <c r="D16" s="476"/>
      <c r="E16" s="476"/>
      <c r="F16" s="38"/>
      <c r="G16" s="38"/>
      <c r="H16" s="38"/>
      <c r="I16" s="29">
        <f>'Attach 3(JV)'!B13</f>
        <v>0</v>
      </c>
    </row>
    <row r="17" spans="1:8" ht="9" customHeight="1">
      <c r="A17" s="445"/>
      <c r="B17" s="445"/>
      <c r="C17" s="445"/>
      <c r="D17" s="445"/>
      <c r="E17" s="445"/>
      <c r="F17" s="38"/>
      <c r="G17" s="329"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329" t="s">
        <v>431</v>
      </c>
    </row>
    <row r="18" spans="1:8" ht="144" customHeight="1">
      <c r="A18" s="476"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476"/>
      <c r="C18" s="476"/>
      <c r="D18" s="476"/>
      <c r="E18" s="476"/>
      <c r="F18" s="38"/>
      <c r="G18" s="329" t="str">
        <f>"    "&amp;H12&amp;", "&amp;H13&amp;", "&amp;H14&amp;", "&amp;H15&amp;" do hereby authorize  "&amp;I12&amp;", "&amp;I13&amp;", "&amp;I14&amp;", "&amp;I15&amp; "(hereinafter, the “Bidder”) "</f>
        <v xml:space="preserve">    ..(insert address of factory) .., , ,  do hereby authorize  , …….. …… ………. ………., …….. …… ………. ………., …….. …… ………. ……….(hereinafter, the “Bidder”) </v>
      </c>
      <c r="H18" s="329"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4" customFormat="1" ht="26.25" customHeight="1">
      <c r="A19" s="477" t="str">
        <f>"For and on behalf of the "&amp;F12&amp;""</f>
        <v>For and on behalf of the …(insert name of the Manufacturer) ..</v>
      </c>
      <c r="B19" s="477"/>
      <c r="C19" s="477"/>
      <c r="D19" s="477"/>
      <c r="E19" s="477"/>
      <c r="F19" s="157"/>
      <c r="G19" s="330" t="str">
        <f>"to submit a bid, and subsequently negotiate and sign the Contract with you against IFB for  " &amp;J12&amp;"  including the above plant &amp; equipment or other goods produced by us."</f>
        <v>to submit a bid, and subsequently negotiate and sign the Contract with you against IFB for  Construction of Miscellaneous civil works for Skill Development Centre at Banka Substation under CSR .. RFx No -5002003372  including the above plant &amp; equipment or other goods produced by us.</v>
      </c>
      <c r="H19" s="330" t="s">
        <v>432</v>
      </c>
    </row>
    <row r="20" spans="1:8" s="54" customFormat="1" ht="26.25" customHeight="1">
      <c r="A20" s="39" t="s">
        <v>62</v>
      </c>
      <c r="B20" s="39"/>
      <c r="C20" s="39"/>
      <c r="D20" s="39"/>
      <c r="E20" s="39"/>
      <c r="F20" s="157"/>
      <c r="G20" s="330"/>
      <c r="H20" s="157"/>
    </row>
    <row r="21" spans="1:8" s="54" customFormat="1" ht="26.25" customHeight="1">
      <c r="A21" s="39" t="s">
        <v>433</v>
      </c>
      <c r="B21" s="73" t="str">
        <f>'Attach 3(JV)'!B24</f>
        <v/>
      </c>
      <c r="C21" s="39"/>
      <c r="D21" s="39"/>
      <c r="E21" s="39"/>
      <c r="F21" s="157"/>
      <c r="G21" s="330"/>
      <c r="H21" s="157"/>
    </row>
    <row r="22" spans="1:8" s="54" customFormat="1" ht="26.25" customHeight="1">
      <c r="A22" s="53" t="s">
        <v>434</v>
      </c>
      <c r="B22" s="331"/>
      <c r="C22" s="332"/>
      <c r="D22" s="39"/>
      <c r="E22" s="39"/>
      <c r="F22" s="157"/>
      <c r="G22" s="330"/>
      <c r="H22" s="157"/>
    </row>
    <row r="23" spans="1:8" ht="33" customHeight="1">
      <c r="D23" s="41" t="s">
        <v>62</v>
      </c>
    </row>
    <row r="24" spans="1:8" ht="33" customHeight="1">
      <c r="A24" s="40" t="s">
        <v>56</v>
      </c>
      <c r="B24" s="73" t="str">
        <f>'Attach 3(JV)'!B24</f>
        <v/>
      </c>
      <c r="D24" s="41" t="s">
        <v>54</v>
      </c>
      <c r="E24" s="43" t="str">
        <f>'Attach 3(JV)'!E24</f>
        <v>…….. …… ………. ……….</v>
      </c>
    </row>
    <row r="25" spans="1:8" ht="33" customHeight="1">
      <c r="A25" s="40" t="s">
        <v>57</v>
      </c>
      <c r="B25" s="43" t="str">
        <f>'Attach 3(JV)'!B25</f>
        <v>…….. …… ………. ……….</v>
      </c>
      <c r="D25" s="41" t="s">
        <v>55</v>
      </c>
      <c r="E25" s="43" t="str">
        <f>'Attach 3(JV)'!E25</f>
        <v>…….. …… ………. ……….</v>
      </c>
    </row>
    <row r="26" spans="1:8" ht="33" customHeight="1">
      <c r="D26" s="41" t="s">
        <v>63</v>
      </c>
      <c r="E26" s="44"/>
    </row>
    <row r="27" spans="1:8" ht="20.100000000000001" customHeight="1">
      <c r="A27" s="42"/>
    </row>
    <row r="28" spans="1:8" ht="51" customHeight="1">
      <c r="A28" s="333" t="s">
        <v>435</v>
      </c>
      <c r="B28" s="471" t="s">
        <v>436</v>
      </c>
      <c r="C28" s="471"/>
      <c r="D28" s="471"/>
      <c r="E28" s="471"/>
    </row>
    <row r="29" spans="1:8" ht="40.5" customHeight="1">
      <c r="A29" s="333">
        <v>2</v>
      </c>
      <c r="B29" s="471" t="s">
        <v>437</v>
      </c>
      <c r="C29" s="471"/>
      <c r="D29" s="471"/>
      <c r="E29" s="471"/>
    </row>
    <row r="30" spans="1:8" ht="20.100000000000001" hidden="1" customHeight="1">
      <c r="A30" s="42"/>
    </row>
    <row r="31" spans="1:8" ht="20.100000000000001" hidden="1" customHeight="1"/>
    <row r="32" spans="1:8"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customSheetViews>
    <customSheetView guid="{114AF33D-6C62-4A58-AD50-6A9BFF9AE3AA}"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F166A89A-6F45-40A4-B4F6-A17C13858D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38B71235-CA41-4FBF-BAF3-A9CE85C800E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 guid="{F19E2143-09CF-4E58-9800-8A0BE36E1D65}"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customSheetView>
  </customSheetViews>
  <mergeCells count="13">
    <mergeCell ref="A3:E3"/>
    <mergeCell ref="A5:E5"/>
    <mergeCell ref="A8:D8"/>
    <mergeCell ref="B12:D12"/>
    <mergeCell ref="B28:E28"/>
    <mergeCell ref="B29:E29"/>
    <mergeCell ref="A9:D9"/>
    <mergeCell ref="A10:D10"/>
    <mergeCell ref="A11:D11"/>
    <mergeCell ref="A16:E16"/>
    <mergeCell ref="A17:E17"/>
    <mergeCell ref="A18:E18"/>
    <mergeCell ref="A19:E19"/>
  </mergeCells>
  <phoneticPr fontId="0" type="noConversion"/>
  <pageMargins left="0.74803149606299213" right="0.62992125984251968" top="0.59055118110236227" bottom="0.59055118110236227" header="0.35433070866141736" footer="0.35433070866141736"/>
  <pageSetup scale="75" orientation="portrait" r:id="rId9"/>
  <headerFooter alignWithMargins="0">
    <oddFooter>&amp;R&amp;"Book Antiqua,Bold"&amp;8 Page &amp;P of &amp;N</oddFooter>
  </headerFooter>
  <drawing r:id="rId1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1"/>
  <sheetViews>
    <sheetView showGridLines="0" zoomScaleSheetLayoutView="100" workbookViewId="0">
      <selection activeCell="G13" sqref="G13"/>
    </sheetView>
  </sheetViews>
  <sheetFormatPr defaultColWidth="9.140625" defaultRowHeight="16.5"/>
  <cols>
    <col min="1" max="1" width="12.140625" style="33" customWidth="1"/>
    <col min="2" max="2" width="20.5703125" style="33" customWidth="1"/>
    <col min="3" max="3" width="11.42578125" style="33" customWidth="1"/>
    <col min="4" max="4" width="22.5703125" style="33" customWidth="1"/>
    <col min="5" max="5" width="39.28515625" style="33" customWidth="1"/>
    <col min="6" max="8" width="9.140625" style="28"/>
    <col min="9" max="16384" width="9.140625" style="29"/>
  </cols>
  <sheetData>
    <row r="1" spans="1:9">
      <c r="A1" s="25" t="str">
        <f>'Attach 3(JV)'!A1</f>
        <v>Specification No. :ER1/NT/S-CSR/DOM/D00/24/11133</v>
      </c>
      <c r="B1" s="26"/>
      <c r="C1" s="26"/>
      <c r="D1" s="26"/>
      <c r="E1" s="27" t="str">
        <f>"Attachment-9 " &amp; 'Attach 3(JV)'!AT1</f>
        <v>Attachment-9 NIT-452</v>
      </c>
    </row>
    <row r="2" spans="1:9" ht="15" customHeight="1"/>
    <row r="3" spans="1:9" ht="48" customHeight="1">
      <c r="A3" s="443" t="str">
        <f>'Attach 3(JV)'!A3</f>
        <v>Construction of Miscellaneous civil works for Skill Development Centre at Banka Substation under CSR .. RFx No -5002003372</v>
      </c>
      <c r="B3" s="443"/>
      <c r="C3" s="443"/>
      <c r="D3" s="443"/>
      <c r="E3" s="443"/>
      <c r="F3" s="30"/>
      <c r="G3" s="31"/>
      <c r="H3" s="30"/>
    </row>
    <row r="4" spans="1:9" ht="15" customHeight="1">
      <c r="A4" s="32"/>
      <c r="H4" s="34"/>
      <c r="I4" s="12"/>
    </row>
    <row r="5" spans="1:9" ht="20.100000000000001" customHeight="1">
      <c r="A5" s="444" t="s">
        <v>406</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15" customHeight="1">
      <c r="A13" s="36"/>
      <c r="B13" s="150"/>
      <c r="C13" s="150"/>
      <c r="D13" s="150"/>
    </row>
    <row r="14" spans="1:9" ht="20.100000000000001" customHeight="1">
      <c r="A14" s="33" t="s">
        <v>377</v>
      </c>
    </row>
    <row r="15" spans="1:9" ht="15" customHeight="1">
      <c r="A15" s="36"/>
    </row>
    <row r="16" spans="1:9" ht="90.75" customHeight="1">
      <c r="A16" s="445"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Construction of Miscellaneous civil works for Skill Development Centre at Banka Substation under CSR .. RFx No -5002003372 for the period commencing from the effective date of Contract to us :</v>
      </c>
      <c r="B16" s="445"/>
      <c r="C16" s="445"/>
      <c r="D16" s="445"/>
      <c r="E16" s="445"/>
      <c r="F16" s="38"/>
      <c r="G16" s="38"/>
      <c r="H16" s="38"/>
    </row>
    <row r="17" spans="1:8" ht="20.100000000000001" customHeight="1">
      <c r="A17" s="36"/>
      <c r="B17" s="36"/>
      <c r="C17" s="36"/>
      <c r="D17" s="36"/>
      <c r="E17" s="36"/>
      <c r="F17" s="38"/>
      <c r="G17" s="38"/>
      <c r="H17" s="38"/>
    </row>
    <row r="18" spans="1:8" ht="39" customHeight="1">
      <c r="A18" s="147" t="s">
        <v>381</v>
      </c>
      <c r="B18" s="481" t="s">
        <v>408</v>
      </c>
      <c r="C18" s="481"/>
      <c r="D18" s="481"/>
      <c r="E18" s="147" t="s">
        <v>407</v>
      </c>
      <c r="F18" s="38"/>
      <c r="G18" s="38"/>
      <c r="H18" s="38"/>
    </row>
    <row r="19" spans="1:8" ht="20.100000000000001" hidden="1" customHeight="1">
      <c r="A19" s="47">
        <v>1</v>
      </c>
      <c r="B19" s="478" t="s">
        <v>438</v>
      </c>
      <c r="C19" s="478"/>
      <c r="D19" s="478"/>
      <c r="E19" s="149"/>
      <c r="F19" s="38"/>
      <c r="G19" s="38"/>
      <c r="H19" s="38"/>
    </row>
    <row r="20" spans="1:8" ht="20.100000000000001" hidden="1" customHeight="1">
      <c r="A20" s="47">
        <v>2</v>
      </c>
      <c r="B20" s="478" t="s">
        <v>439</v>
      </c>
      <c r="C20" s="478"/>
      <c r="D20" s="478"/>
      <c r="E20" s="149"/>
      <c r="F20" s="38"/>
      <c r="G20" s="38"/>
      <c r="H20" s="38"/>
    </row>
    <row r="21" spans="1:8" ht="20.100000000000001" hidden="1" customHeight="1">
      <c r="A21" s="47">
        <v>3</v>
      </c>
      <c r="B21" s="480" t="s">
        <v>440</v>
      </c>
      <c r="C21" s="480"/>
      <c r="D21" s="480"/>
      <c r="E21" s="148"/>
      <c r="F21" s="38"/>
      <c r="G21" s="38"/>
      <c r="H21" s="38"/>
    </row>
    <row r="22" spans="1:8" ht="20.100000000000001" hidden="1" customHeight="1">
      <c r="A22" s="47">
        <v>4</v>
      </c>
      <c r="B22" s="480" t="s">
        <v>441</v>
      </c>
      <c r="C22" s="480"/>
      <c r="D22" s="480"/>
      <c r="E22" s="148"/>
      <c r="F22" s="38"/>
      <c r="G22" s="38"/>
      <c r="H22" s="38"/>
    </row>
    <row r="23" spans="1:8" ht="20.100000000000001" hidden="1" customHeight="1">
      <c r="A23" s="47">
        <v>5</v>
      </c>
      <c r="B23" s="480" t="s">
        <v>442</v>
      </c>
      <c r="C23" s="480"/>
      <c r="D23" s="480"/>
      <c r="E23" s="148"/>
      <c r="F23" s="38"/>
      <c r="G23" s="38"/>
      <c r="H23" s="38"/>
    </row>
    <row r="24" spans="1:8" ht="20.100000000000001" hidden="1" customHeight="1">
      <c r="A24" s="47">
        <v>6</v>
      </c>
      <c r="B24" s="478" t="s">
        <v>443</v>
      </c>
      <c r="C24" s="478"/>
      <c r="D24" s="478"/>
      <c r="E24" s="149"/>
      <c r="F24" s="38"/>
      <c r="G24" s="38"/>
      <c r="H24" s="38"/>
    </row>
    <row r="25" spans="1:8" ht="37.5" customHeight="1">
      <c r="A25" s="47">
        <v>1</v>
      </c>
      <c r="B25" s="480" t="s">
        <v>513</v>
      </c>
      <c r="C25" s="480"/>
      <c r="D25" s="480"/>
      <c r="E25" s="148"/>
      <c r="F25" s="38"/>
      <c r="G25" s="38"/>
      <c r="H25" s="38"/>
    </row>
    <row r="26" spans="1:8" ht="33" customHeight="1">
      <c r="A26" s="479" t="str">
        <f>IF(E25&gt;Basic!B5, "You are exceeding the completion schedule of " &amp; Basic!B5 &amp; " months as specified in the bidding documents.", "")</f>
        <v/>
      </c>
      <c r="B26" s="479"/>
      <c r="C26" s="479"/>
      <c r="D26" s="479"/>
      <c r="E26" s="479"/>
    </row>
    <row r="27" spans="1:8" ht="33" customHeight="1">
      <c r="D27" s="41"/>
    </row>
    <row r="28" spans="1:8" ht="33" customHeight="1">
      <c r="A28" s="40" t="s">
        <v>56</v>
      </c>
      <c r="B28" s="73" t="str">
        <f>'Attach 3(JV)'!B24</f>
        <v/>
      </c>
      <c r="D28" s="41" t="s">
        <v>54</v>
      </c>
      <c r="E28" s="43" t="str">
        <f>'Attach 3(JV)'!E24</f>
        <v>…….. …… ………. ……….</v>
      </c>
    </row>
    <row r="29" spans="1:8" ht="33" customHeight="1">
      <c r="A29" s="40" t="s">
        <v>57</v>
      </c>
      <c r="B29" s="43" t="str">
        <f>'Attach 3(JV)'!B25</f>
        <v>…….. …… ………. ……….</v>
      </c>
      <c r="D29" s="41" t="s">
        <v>55</v>
      </c>
      <c r="E29" s="43" t="str">
        <f>'Attach 3(JV)'!E25</f>
        <v>…….. …… ………. ……….</v>
      </c>
    </row>
    <row r="30" spans="1:8" ht="33" customHeight="1">
      <c r="D30" s="41"/>
      <c r="E30" s="44"/>
    </row>
    <row r="31" spans="1:8" ht="20.100000000000001" customHeight="1">
      <c r="A31" s="42"/>
    </row>
    <row r="32" spans="1: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sheetProtection algorithmName="SHA-512" hashValue="ghg/lYCWsAokaIX9YMxBL81A2ML2fnP6xYz6+YqixkEgbdsiU0au+PbguwZqVlcTnbKpS2deondyYnUHoLZiUA==" saltValue="kZltVJBvXhoyEaDM0wSNNQ==" spinCount="100000" sheet="1" objects="1" scenarios="1"/>
  <customSheetViews>
    <customSheetView guid="{114AF33D-6C62-4A58-AD50-6A9BFF9AE3AA}"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237D8718-39ED-4FFE-B3B2-D1192F8D2E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F166A89A-6F45-40A4-B4F6-A17C13858D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38B71235-CA41-4FBF-BAF3-A9CE85C800EF}"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F19E2143-09CF-4E58-9800-8A0BE36E1D65}"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customSheetView>
  </customSheetViews>
  <mergeCells count="17">
    <mergeCell ref="A3:E3"/>
    <mergeCell ref="A5:E5"/>
    <mergeCell ref="A16:E16"/>
    <mergeCell ref="B9:D9"/>
    <mergeCell ref="B10:D10"/>
    <mergeCell ref="B11:D11"/>
    <mergeCell ref="B12:D12"/>
    <mergeCell ref="B20:D20"/>
    <mergeCell ref="A8:D8"/>
    <mergeCell ref="A26:E26"/>
    <mergeCell ref="B24:D24"/>
    <mergeCell ref="B21:D21"/>
    <mergeCell ref="B25:D25"/>
    <mergeCell ref="B18:D18"/>
    <mergeCell ref="B19:D19"/>
    <mergeCell ref="B22:D22"/>
    <mergeCell ref="B23:D23"/>
  </mergeCells>
  <phoneticPr fontId="6" type="noConversion"/>
  <dataValidations count="1">
    <dataValidation type="decimal" allowBlank="1" showInputMessage="1" showErrorMessage="1" error="Enter period in numeric figure only !" sqref="E19:E25" xr:uid="{00000000-0002-0000-0C00-000000000000}">
      <formula1>0</formula1>
      <formula2>100</formula2>
    </dataValidation>
  </dataValidations>
  <pageMargins left="0.74803149606299213" right="0.62992125984251968" top="0.59055118110236227" bottom="0.59055118110236227" header="0.35433070866141736" footer="0.35433070866141736"/>
  <pageSetup scale="90" orientation="portrait" r:id="rId12"/>
  <headerFooter alignWithMargins="0">
    <oddFooter>&amp;R&amp;"Book Antiqua,Bold"&amp;8 Page &amp;P of &amp;N</oddFooter>
  </headerFooter>
  <rowBreaks count="1" manualBreakCount="1">
    <brk id="30" max="4" man="1"/>
  </rowBreaks>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6"/>
  <sheetViews>
    <sheetView showGridLines="0" topLeftCell="A4" zoomScaleSheetLayoutView="100" workbookViewId="0">
      <selection activeCell="E21" sqref="E21"/>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ols>
  <sheetData>
    <row r="1" spans="1:9">
      <c r="A1" s="25" t="str">
        <f>'Attach 3(JV)'!A1</f>
        <v>Specification No. :ER1/NT/S-CSR/DOM/D00/24/11133</v>
      </c>
      <c r="B1" s="20"/>
      <c r="C1" s="20"/>
      <c r="D1" s="20"/>
      <c r="E1" s="21" t="str">
        <f>"Attachment-10 " &amp; 'Attach 3(JV)'!AT1</f>
        <v>Attachment-10 NIT-452</v>
      </c>
    </row>
    <row r="3" spans="1:9" ht="48" customHeight="1">
      <c r="A3" s="482" t="str">
        <f>'Attach 3(JV)'!A3</f>
        <v>Construction of Miscellaneous civil works for Skill Development Centre at Banka Substation under CSR .. RFx No -5002003372</v>
      </c>
      <c r="B3" s="482"/>
      <c r="C3" s="482"/>
      <c r="D3" s="482"/>
      <c r="E3" s="482"/>
      <c r="F3" s="3"/>
      <c r="G3" s="10"/>
      <c r="H3" s="3"/>
    </row>
    <row r="4" spans="1:9" ht="20.100000000000001" customHeight="1">
      <c r="A4" s="6"/>
      <c r="H4" s="11"/>
      <c r="I4" s="12"/>
    </row>
    <row r="5" spans="1:9" ht="20.100000000000001" customHeight="1">
      <c r="A5" s="483" t="s">
        <v>409</v>
      </c>
      <c r="B5" s="483"/>
      <c r="C5" s="483"/>
      <c r="D5" s="483"/>
      <c r="E5" s="483"/>
      <c r="F5" s="4"/>
      <c r="H5" s="11"/>
      <c r="I5" s="12"/>
    </row>
    <row r="6" spans="1:9" ht="20.100000000000001" customHeight="1">
      <c r="A6" s="7"/>
      <c r="H6" s="11"/>
      <c r="I6" s="12"/>
    </row>
    <row r="7" spans="1:9" ht="20.100000000000001" customHeight="1">
      <c r="A7" s="15" t="str">
        <f>'Attach 3(JV)'!A7</f>
        <v>Bidder’s Name and Address (Lead Partner) :</v>
      </c>
      <c r="E7" s="16" t="str">
        <f>'Attach 3(JV)'!E7</f>
        <v>To:</v>
      </c>
      <c r="H7" s="11"/>
      <c r="I7" s="12"/>
    </row>
    <row r="8" spans="1:9" ht="36" customHeight="1">
      <c r="A8" s="485" t="str">
        <f>'Attach 3(JV)'!A8</f>
        <v/>
      </c>
      <c r="B8" s="485"/>
      <c r="C8" s="485"/>
      <c r="D8" s="485"/>
      <c r="E8" s="13" t="str">
        <f>'Attach 3(JV)'!E8</f>
        <v>Contracts and Materials</v>
      </c>
      <c r="H8" s="11"/>
      <c r="I8" s="12"/>
    </row>
    <row r="9" spans="1:9">
      <c r="A9" s="14" t="s">
        <v>383</v>
      </c>
      <c r="B9" s="449" t="str">
        <f>'Attach 3(JV)'!B9</f>
        <v/>
      </c>
      <c r="C9" s="449"/>
      <c r="D9" s="449"/>
      <c r="E9" s="13" t="str">
        <f>'Attach 3(JV)'!E9</f>
        <v>Power Grid Corporation of India Ltd.,</v>
      </c>
      <c r="H9" s="11"/>
      <c r="I9" s="12"/>
    </row>
    <row r="10" spans="1:9">
      <c r="A10" s="14" t="s">
        <v>384</v>
      </c>
      <c r="B10" s="449" t="str">
        <f>'Attach 3(JV)'!B10</f>
        <v>…….. …… ………. ……….</v>
      </c>
      <c r="C10" s="449"/>
      <c r="D10" s="449"/>
      <c r="E10" s="156" t="str">
        <f>'Attach 3(QR)'!E10</f>
        <v>Eastern Region Transmission System-I</v>
      </c>
      <c r="H10" s="11"/>
      <c r="I10" s="12"/>
    </row>
    <row r="11" spans="1:9">
      <c r="B11" s="449" t="str">
        <f>'Attach 3(JV)'!B11</f>
        <v>…….. …… ………. ……….</v>
      </c>
      <c r="C11" s="449"/>
      <c r="D11" s="449"/>
      <c r="E11" s="156" t="str">
        <f>'Attach 3(QR)'!E11</f>
        <v xml:space="preserve">Vidut Board Colony, </v>
      </c>
    </row>
    <row r="12" spans="1:9">
      <c r="A12" s="7"/>
      <c r="B12" s="449" t="str">
        <f>'Attach 3(JV)'!B12</f>
        <v>…….. …… ………. ……….</v>
      </c>
      <c r="C12" s="449"/>
      <c r="D12" s="449"/>
      <c r="E12" s="156" t="str">
        <f>'Attach 3(QR)'!E12</f>
        <v>Shastri Nagar Patna 800023</v>
      </c>
    </row>
    <row r="13" spans="1:9" ht="20.100000000000001" customHeight="1">
      <c r="A13" s="7"/>
      <c r="B13" s="208"/>
      <c r="C13" s="208"/>
      <c r="D13" s="208"/>
      <c r="G13" s="13"/>
    </row>
    <row r="14" spans="1:9" ht="20.100000000000001" customHeight="1">
      <c r="A14" s="5" t="s">
        <v>377</v>
      </c>
    </row>
    <row r="15" spans="1:9" ht="20.100000000000001" customHeight="1">
      <c r="A15" s="7"/>
    </row>
    <row r="16" spans="1:9" ht="57" customHeight="1">
      <c r="A16" s="484" t="s">
        <v>410</v>
      </c>
      <c r="B16" s="484"/>
      <c r="C16" s="484"/>
      <c r="D16" s="484"/>
      <c r="E16" s="484"/>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56</v>
      </c>
      <c r="B21" s="265" t="str">
        <f>'Attach 3(JV)'!B24</f>
        <v/>
      </c>
      <c r="C21" s="19"/>
      <c r="D21" s="24" t="s">
        <v>54</v>
      </c>
      <c r="E21" s="23" t="str">
        <f>'Attach 3(JV)'!E24</f>
        <v>…….. …… ………. ……….</v>
      </c>
    </row>
    <row r="22" spans="1:5" ht="33" customHeight="1">
      <c r="A22" s="22" t="s">
        <v>57</v>
      </c>
      <c r="B22" s="23" t="str">
        <f>'Attach 3(JV)'!B25</f>
        <v>…….. …… ………. ……….</v>
      </c>
      <c r="C22" s="19"/>
      <c r="D22" s="24" t="s">
        <v>55</v>
      </c>
      <c r="E22" s="23" t="str">
        <f>'Attach 3(JV)'!E25</f>
        <v>…….. …… ……….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password="DC1A" sheet="1" objects="1" scenarios="1"/>
  <customSheetViews>
    <customSheetView guid="{114AF33D-6C62-4A58-AD50-6A9BFF9AE3AA}"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7"/>
      <headerFooter alignWithMargins="0">
        <oddFooter>&amp;R&amp;"Book Antiqua,Bold"&amp;8 Page &amp;P of &amp;N</oddFooter>
      </headerFooter>
    </customSheetView>
    <customSheetView guid="{237D8718-39ED-4FFE-B3B2-D1192F8D2E87}" showGridLines="0">
      <selection activeCell="F14" sqref="F14"/>
      <pageMargins left="0.75" right="0.63" top="0.57999999999999996" bottom="0.6" header="0.34" footer="0.35"/>
      <pageSetup scale="94" orientation="portrait" r:id="rId8"/>
      <headerFooter alignWithMargins="0">
        <oddFooter>&amp;R&amp;"Book Antiqua,Bold"&amp;8 Page &amp;P of &amp;N</oddFooter>
      </headerFooter>
    </customSheetView>
    <customSheetView guid="{F166A89A-6F45-40A4-B4F6-A17C13858D87}" showGridLines="0">
      <selection activeCell="F14" sqref="F14"/>
      <pageMargins left="0.75" right="0.63" top="0.57999999999999996" bottom="0.6" header="0.34" footer="0.35"/>
      <pageSetup scale="94" orientation="portrait" r:id="rId9"/>
      <headerFooter alignWithMargins="0">
        <oddFooter>&amp;R&amp;"Book Antiqua,Bold"&amp;8 Page &amp;P of &amp;N</oddFooter>
      </headerFooter>
    </customSheetView>
    <customSheetView guid="{38B71235-CA41-4FBF-BAF3-A9CE85C800EF}" showGridLines="0">
      <pageMargins left="0.75" right="0.63" top="0.57999999999999996" bottom="0.6" header="0.34" footer="0.35"/>
      <pageSetup scale="94" orientation="portrait" r:id="rId10"/>
      <headerFooter alignWithMargins="0">
        <oddFooter>&amp;R&amp;"Book Antiqua,Bold"&amp;8 Page &amp;P of &amp;N</oddFooter>
      </headerFooter>
    </customSheetView>
    <customSheetView guid="{F19E2143-09CF-4E58-9800-8A0BE36E1D65}"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1"/>
  <sheetViews>
    <sheetView showGridLines="0" zoomScaleSheetLayoutView="100" workbookViewId="0">
      <selection activeCell="B18" sqref="B18:C18"/>
    </sheetView>
  </sheetViews>
  <sheetFormatPr defaultColWidth="9.140625"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8" width="9.140625" style="28"/>
    <col min="9" max="16384" width="9.140625" style="29"/>
  </cols>
  <sheetData>
    <row r="1" spans="1:26">
      <c r="A1" s="25" t="str">
        <f>'Attach 3(JV)'!A1</f>
        <v>Specification No. :ER1/NT/S-CSR/DOM/D00/24/11133</v>
      </c>
      <c r="B1" s="26"/>
      <c r="C1" s="26"/>
      <c r="D1" s="26"/>
      <c r="E1" s="27" t="str">
        <f>"Attachment-11 " &amp; 'Attach 3(JV)'!AT1</f>
        <v>Attachment-11 NIT-452</v>
      </c>
    </row>
    <row r="2" spans="1:26" ht="19.5" customHeight="1">
      <c r="Z2" s="169" t="e">
        <f>'Attach 3(JV)'!Z2</f>
        <v>#REF!</v>
      </c>
    </row>
    <row r="3" spans="1:26" ht="48" customHeight="1">
      <c r="A3" s="443" t="str">
        <f>'Attach 3(QR)'!A3</f>
        <v>Construction of Miscellaneous civil works for Skill Development Centre at Banka Substation under CSR .. RFx No -5002003372</v>
      </c>
      <c r="B3" s="443"/>
      <c r="C3" s="443"/>
      <c r="D3" s="443"/>
      <c r="E3" s="443"/>
      <c r="F3" s="30"/>
      <c r="G3" s="31"/>
      <c r="H3" s="30"/>
    </row>
    <row r="4" spans="1:26" ht="19.5" customHeight="1">
      <c r="A4" s="32"/>
      <c r="H4" s="34"/>
      <c r="I4" s="12"/>
    </row>
    <row r="5" spans="1:26" ht="19.5" customHeight="1">
      <c r="A5" s="444" t="s">
        <v>411</v>
      </c>
      <c r="B5" s="444"/>
      <c r="C5" s="444"/>
      <c r="D5" s="444"/>
      <c r="E5" s="444"/>
      <c r="F5" s="35"/>
      <c r="H5" s="34"/>
      <c r="I5" s="12"/>
    </row>
    <row r="6" spans="1:26" ht="19.5" customHeight="1">
      <c r="A6" s="36"/>
      <c r="H6" s="34"/>
      <c r="I6" s="12"/>
    </row>
    <row r="7" spans="1:26" ht="19.5" customHeight="1">
      <c r="A7" s="37" t="str">
        <f>'Attach 3(JV)'!A7</f>
        <v>Bidder’s Name and Address (Lead Partner) :</v>
      </c>
      <c r="B7" s="36"/>
      <c r="C7" s="36"/>
      <c r="D7" s="16" t="str">
        <f>'Attach 3(JV)'!E7</f>
        <v>To:</v>
      </c>
      <c r="H7" s="34"/>
      <c r="I7" s="12"/>
    </row>
    <row r="8" spans="1:26" ht="36" customHeight="1">
      <c r="A8" s="448" t="str">
        <f>'Attach 3(JV)'!A8</f>
        <v/>
      </c>
      <c r="B8" s="448"/>
      <c r="C8" s="448"/>
      <c r="D8" s="13" t="str">
        <f>'Attach 3(JV)'!E8</f>
        <v>Contracts and Materials</v>
      </c>
      <c r="H8" s="34"/>
      <c r="I8" s="12"/>
    </row>
    <row r="9" spans="1:26">
      <c r="A9" s="14" t="s">
        <v>383</v>
      </c>
      <c r="B9" s="449" t="str">
        <f>'Attach 3(JV)'!B9</f>
        <v/>
      </c>
      <c r="C9" s="449"/>
      <c r="D9" s="13" t="str">
        <f>'Attach 3(JV)'!E9</f>
        <v>Power Grid Corporation of India Ltd.,</v>
      </c>
      <c r="H9" s="34"/>
      <c r="I9" s="12"/>
    </row>
    <row r="10" spans="1:26">
      <c r="A10" s="14" t="s">
        <v>384</v>
      </c>
      <c r="B10" s="449" t="str">
        <f>'Attach 3(JV)'!B10</f>
        <v>…….. …… ………. ……….</v>
      </c>
      <c r="C10" s="449"/>
      <c r="D10" s="156" t="str">
        <f>'Attach 3(QR)'!E10</f>
        <v>Eastern Region Transmission System-I</v>
      </c>
      <c r="H10" s="34"/>
      <c r="I10" s="12"/>
    </row>
    <row r="11" spans="1:26">
      <c r="B11" s="449" t="str">
        <f>'Attach 3(JV)'!B11</f>
        <v>…….. …… ………. ……….</v>
      </c>
      <c r="C11" s="449"/>
      <c r="D11" s="156" t="str">
        <f>'Attach 3(QR)'!E11</f>
        <v xml:space="preserve">Vidut Board Colony, </v>
      </c>
    </row>
    <row r="12" spans="1:26">
      <c r="A12" s="36"/>
      <c r="B12" s="449" t="str">
        <f>'Attach 3(JV)'!B12</f>
        <v>…….. …… ………. ……….</v>
      </c>
      <c r="C12" s="449"/>
      <c r="D12" s="156" t="str">
        <f>'Attach 3(QR)'!E12</f>
        <v>Shastri Nagar Patna 800023</v>
      </c>
    </row>
    <row r="13" spans="1:26" ht="19.5" customHeight="1">
      <c r="A13" s="33" t="s">
        <v>377</v>
      </c>
    </row>
    <row r="14" spans="1:26" ht="9.9499999999999993" customHeight="1">
      <c r="A14" s="36"/>
    </row>
    <row r="15" spans="1:26" ht="33.75" customHeight="1">
      <c r="A15" s="445" t="s">
        <v>412</v>
      </c>
      <c r="B15" s="445"/>
      <c r="C15" s="445"/>
      <c r="D15" s="445"/>
      <c r="E15" s="445"/>
      <c r="F15" s="38"/>
      <c r="G15" s="38"/>
      <c r="H15" s="38"/>
    </row>
    <row r="16" spans="1:26" ht="19.5" customHeight="1">
      <c r="A16" s="36"/>
      <c r="B16" s="36"/>
      <c r="C16" s="36"/>
      <c r="D16" s="36"/>
      <c r="E16" s="36"/>
      <c r="F16" s="38"/>
      <c r="G16" s="38"/>
      <c r="H16" s="38"/>
    </row>
    <row r="17" spans="1:8" s="28" customFormat="1" ht="72" customHeight="1">
      <c r="A17" s="50" t="s">
        <v>381</v>
      </c>
      <c r="B17" s="465" t="s">
        <v>130</v>
      </c>
      <c r="C17" s="465"/>
      <c r="D17" s="50" t="s">
        <v>131</v>
      </c>
      <c r="E17" s="50" t="s">
        <v>132</v>
      </c>
      <c r="G17" s="38"/>
      <c r="H17" s="38"/>
    </row>
    <row r="18" spans="1:8" ht="26.1" customHeight="1">
      <c r="A18" s="114">
        <v>1</v>
      </c>
      <c r="B18" s="486"/>
      <c r="C18" s="486"/>
      <c r="D18" s="124"/>
      <c r="E18" s="124"/>
      <c r="F18" s="38"/>
      <c r="G18" s="38"/>
      <c r="H18" s="38"/>
    </row>
    <row r="19" spans="1:8" ht="26.1" customHeight="1">
      <c r="A19" s="114">
        <v>2</v>
      </c>
      <c r="B19" s="486"/>
      <c r="C19" s="486"/>
      <c r="D19" s="124"/>
      <c r="E19" s="124"/>
      <c r="F19" s="38"/>
      <c r="G19" s="38"/>
      <c r="H19" s="38"/>
    </row>
    <row r="20" spans="1:8" ht="26.1" customHeight="1">
      <c r="A20" s="114">
        <v>3</v>
      </c>
      <c r="B20" s="486"/>
      <c r="C20" s="486"/>
      <c r="D20" s="124"/>
      <c r="E20" s="124"/>
      <c r="F20" s="38"/>
      <c r="G20" s="38"/>
      <c r="H20" s="38"/>
    </row>
    <row r="21" spans="1:8" ht="26.1" customHeight="1">
      <c r="A21" s="114">
        <v>4</v>
      </c>
      <c r="B21" s="486"/>
      <c r="C21" s="486"/>
      <c r="D21" s="124"/>
      <c r="E21" s="124"/>
      <c r="F21" s="38"/>
      <c r="G21" s="38"/>
      <c r="H21" s="38"/>
    </row>
    <row r="22" spans="1:8" ht="26.1" customHeight="1">
      <c r="A22" s="114">
        <v>5</v>
      </c>
      <c r="B22" s="486"/>
      <c r="C22" s="486"/>
      <c r="D22" s="124"/>
      <c r="E22" s="124"/>
      <c r="F22" s="38"/>
      <c r="G22" s="38"/>
      <c r="H22" s="38"/>
    </row>
    <row r="23" spans="1:8" ht="26.1" customHeight="1">
      <c r="A23" s="114">
        <v>6</v>
      </c>
      <c r="B23" s="486"/>
      <c r="C23" s="486"/>
      <c r="D23" s="124"/>
      <c r="E23" s="124"/>
      <c r="F23" s="38"/>
      <c r="G23" s="38"/>
      <c r="H23" s="38"/>
    </row>
    <row r="24" spans="1:8" ht="26.1" customHeight="1">
      <c r="A24" s="36"/>
      <c r="B24" s="36"/>
      <c r="C24" s="36"/>
      <c r="D24" s="36"/>
      <c r="E24" s="36"/>
      <c r="F24" s="38"/>
      <c r="G24" s="38"/>
      <c r="H24" s="38"/>
    </row>
    <row r="25" spans="1:8" ht="26.1" customHeight="1">
      <c r="C25" s="41"/>
    </row>
    <row r="26" spans="1:8" ht="26.1" customHeight="1">
      <c r="A26" s="40" t="s">
        <v>56</v>
      </c>
      <c r="B26" s="73" t="str">
        <f>'Attach 3(JV)'!B24</f>
        <v/>
      </c>
      <c r="C26" s="41" t="s">
        <v>54</v>
      </c>
      <c r="D26" s="43" t="str">
        <f>'Attach 3(JV)'!E24</f>
        <v>…….. …… ………. ……….</v>
      </c>
    </row>
    <row r="27" spans="1:8" ht="26.1" customHeight="1">
      <c r="A27" s="40" t="s">
        <v>57</v>
      </c>
      <c r="B27" s="43" t="str">
        <f>'Attach 3(JV)'!B25</f>
        <v>…….. …… ………. ……….</v>
      </c>
      <c r="C27" s="41" t="s">
        <v>55</v>
      </c>
      <c r="D27" s="43" t="str">
        <f>'Attach 3(JV)'!E25</f>
        <v>…….. …… ………. ……….</v>
      </c>
    </row>
    <row r="28" spans="1:8" ht="26.1" customHeight="1">
      <c r="B28" s="44"/>
      <c r="C28" s="41"/>
      <c r="D28" s="41"/>
      <c r="E28" s="44"/>
    </row>
    <row r="29" spans="1:8" ht="26.1" customHeight="1">
      <c r="B29" s="44"/>
      <c r="C29" s="41"/>
      <c r="D29" s="41"/>
      <c r="E29" s="44"/>
    </row>
    <row r="30" spans="1:8" ht="26.1" customHeight="1">
      <c r="B30" s="44"/>
      <c r="C30" s="41"/>
      <c r="D30" s="41"/>
      <c r="E30" s="44"/>
    </row>
    <row r="31" spans="1:8" ht="20.100000000000001" customHeight="1">
      <c r="A31" s="37" t="str">
        <f>A1</f>
        <v>Specification No. :ER1/NT/S-CSR/DOM/D00/24/11133</v>
      </c>
      <c r="E31" s="74" t="str">
        <f>E1</f>
        <v>Attachment-11 NIT-452</v>
      </c>
    </row>
    <row r="32" spans="1:8" ht="19.5" customHeight="1"/>
    <row r="33" spans="1:5" ht="48" customHeight="1">
      <c r="A33" s="487" t="str">
        <f>A3</f>
        <v>Construction of Miscellaneous civil works for Skill Development Centre at Banka Substation under CSR .. RFx No -5002003372</v>
      </c>
      <c r="B33" s="487"/>
      <c r="C33" s="487"/>
      <c r="D33" s="487"/>
      <c r="E33" s="487"/>
    </row>
    <row r="34" spans="1:5" ht="19.5" customHeight="1">
      <c r="A34" s="32"/>
    </row>
    <row r="35" spans="1:5" ht="19.5" customHeight="1">
      <c r="A35" s="444" t="s">
        <v>411</v>
      </c>
      <c r="B35" s="444"/>
      <c r="C35" s="444"/>
      <c r="D35" s="444"/>
      <c r="E35" s="444"/>
    </row>
    <row r="36" spans="1:5" ht="19.5" customHeight="1">
      <c r="A36" s="36"/>
    </row>
    <row r="37" spans="1:5" ht="19.5" customHeight="1">
      <c r="A37" s="37" t="str">
        <f>'Names of Bidder'!B13</f>
        <v>Name of Other Partner</v>
      </c>
      <c r="B37" s="36"/>
      <c r="C37" s="36"/>
      <c r="D37" s="16" t="str">
        <f>D7</f>
        <v>To:</v>
      </c>
    </row>
    <row r="38" spans="1:5" ht="19.5" customHeight="1">
      <c r="A38" s="37"/>
      <c r="B38" s="36"/>
      <c r="C38" s="36"/>
      <c r="D38" s="13" t="str">
        <f>D8</f>
        <v>Contracts and Materials</v>
      </c>
    </row>
    <row r="39" spans="1:5" ht="19.5" customHeight="1">
      <c r="A39" s="14" t="s">
        <v>383</v>
      </c>
      <c r="B39" s="446" t="str">
        <f>'Names of Bidder'!D13</f>
        <v>…….. …… ………. ……….</v>
      </c>
      <c r="C39" s="446"/>
      <c r="D39" s="13" t="str">
        <f>D9</f>
        <v>Power Grid Corporation of India Ltd.,</v>
      </c>
    </row>
    <row r="40" spans="1:5" ht="19.5" customHeight="1">
      <c r="A40" s="14" t="s">
        <v>384</v>
      </c>
      <c r="B40" s="446" t="str">
        <f>'Names of Bidder'!D14</f>
        <v>…….. …… ………. ……….</v>
      </c>
      <c r="C40" s="446"/>
      <c r="D40" s="13" t="str">
        <f>D10</f>
        <v>Eastern Region Transmission System-I</v>
      </c>
    </row>
    <row r="41" spans="1:5" ht="19.5" customHeight="1">
      <c r="B41" s="446" t="str">
        <f>'Names of Bidder'!D15</f>
        <v>…….. …… ………. ……….</v>
      </c>
      <c r="C41" s="446"/>
      <c r="D41" s="13" t="str">
        <f>D11</f>
        <v xml:space="preserve">Vidut Board Colony, </v>
      </c>
    </row>
    <row r="42" spans="1:5" ht="19.5" customHeight="1">
      <c r="A42" s="36"/>
      <c r="B42" s="446" t="str">
        <f>'Names of Bidder'!D16</f>
        <v>…….. …… ………. ……….</v>
      </c>
      <c r="C42" s="446"/>
      <c r="D42" s="13"/>
    </row>
    <row r="43" spans="1:5" ht="19.5" customHeight="1">
      <c r="A43" s="33" t="s">
        <v>377</v>
      </c>
    </row>
    <row r="44" spans="1:5" ht="19.5" customHeight="1">
      <c r="A44" s="36"/>
    </row>
    <row r="45" spans="1:5" ht="43.5" customHeight="1">
      <c r="A45" s="445" t="s">
        <v>412</v>
      </c>
      <c r="B45" s="445"/>
      <c r="C45" s="445"/>
      <c r="D45" s="445"/>
      <c r="E45" s="445"/>
    </row>
    <row r="46" spans="1:5" ht="19.5" customHeight="1">
      <c r="A46" s="36"/>
      <c r="B46" s="36"/>
      <c r="C46" s="36"/>
      <c r="D46" s="36"/>
      <c r="E46" s="36"/>
    </row>
    <row r="47" spans="1:5" ht="72" customHeight="1">
      <c r="A47" s="50" t="s">
        <v>381</v>
      </c>
      <c r="B47" s="465" t="s">
        <v>130</v>
      </c>
      <c r="C47" s="465"/>
      <c r="D47" s="50" t="s">
        <v>131</v>
      </c>
      <c r="E47" s="50" t="s">
        <v>132</v>
      </c>
    </row>
    <row r="48" spans="1:5" ht="25.5" customHeight="1">
      <c r="A48" s="114">
        <v>1</v>
      </c>
      <c r="B48" s="488"/>
      <c r="C48" s="488"/>
      <c r="D48" s="336"/>
      <c r="E48" s="336"/>
    </row>
    <row r="49" spans="1:5" ht="25.5" customHeight="1">
      <c r="A49" s="114">
        <v>2</v>
      </c>
      <c r="B49" s="488"/>
      <c r="C49" s="488"/>
      <c r="D49" s="336"/>
      <c r="E49" s="336"/>
    </row>
    <row r="50" spans="1:5" ht="25.5" customHeight="1">
      <c r="A50" s="114">
        <v>3</v>
      </c>
      <c r="B50" s="488"/>
      <c r="C50" s="488"/>
      <c r="D50" s="336"/>
      <c r="E50" s="336"/>
    </row>
    <row r="51" spans="1:5" ht="25.5" customHeight="1">
      <c r="A51" s="114">
        <v>4</v>
      </c>
      <c r="B51" s="488"/>
      <c r="C51" s="488"/>
      <c r="D51" s="336"/>
      <c r="E51" s="336"/>
    </row>
    <row r="52" spans="1:5" ht="25.5" customHeight="1">
      <c r="A52" s="114">
        <v>5</v>
      </c>
      <c r="B52" s="488"/>
      <c r="C52" s="488"/>
      <c r="D52" s="336"/>
      <c r="E52" s="336"/>
    </row>
    <row r="53" spans="1:5" ht="25.5" customHeight="1">
      <c r="A53" s="114">
        <v>6</v>
      </c>
      <c r="B53" s="488"/>
      <c r="C53" s="488"/>
      <c r="D53" s="336"/>
      <c r="E53" s="336"/>
    </row>
    <row r="54" spans="1:5" ht="27.95" customHeight="1">
      <c r="A54" s="36"/>
      <c r="B54" s="36"/>
      <c r="C54" s="36"/>
      <c r="D54" s="36"/>
      <c r="E54" s="36"/>
    </row>
    <row r="55" spans="1:5" ht="27.95" customHeight="1">
      <c r="A55" s="276"/>
      <c r="B55" s="276"/>
      <c r="C55" s="276"/>
      <c r="D55" s="276"/>
      <c r="E55" s="276"/>
    </row>
    <row r="56" spans="1:5" ht="27.95" customHeight="1">
      <c r="A56" s="276" t="s">
        <v>56</v>
      </c>
      <c r="B56" s="73" t="str">
        <f>'Attach 3(JV)'!B24</f>
        <v/>
      </c>
      <c r="C56" s="276" t="s">
        <v>54</v>
      </c>
      <c r="D56" s="335" t="str">
        <f>D26</f>
        <v>…….. …… ………. ……….</v>
      </c>
      <c r="E56" s="276"/>
    </row>
    <row r="57" spans="1:5" ht="27.95" customHeight="1">
      <c r="A57" s="276" t="s">
        <v>57</v>
      </c>
      <c r="B57" s="335" t="str">
        <f>'Attach 3(JV)'!B25</f>
        <v>…….. …… ………. ……….</v>
      </c>
      <c r="C57" s="276" t="s">
        <v>55</v>
      </c>
      <c r="D57" s="335" t="str">
        <f>D27</f>
        <v>…….. …… ………. ……….</v>
      </c>
      <c r="E57" s="276"/>
    </row>
    <row r="58" spans="1:5" ht="27.95"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8"/>
      <c r="B61" s="68"/>
      <c r="C61" s="68"/>
      <c r="D61" s="68"/>
      <c r="E61" s="68"/>
    </row>
  </sheetData>
  <sheetProtection password="DC1A" sheet="1" objects="1" scenarios="1"/>
  <customSheetViews>
    <customSheetView guid="{114AF33D-6C62-4A58-AD50-6A9BFF9AE3AA}" showGridLines="0">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customSheetView>
    <customSheetView guid="{237D8718-39ED-4FFE-B3B2-D1192F8D2E87}" showGridLines="0">
      <selection activeCell="B22" sqref="B22:C22"/>
      <rowBreaks count="1" manualBreakCount="1">
        <brk id="30" max="4" man="1"/>
      </rowBreaks>
      <pageMargins left="0.75" right="0.63" top="0.57999999999999996" bottom="0.6" header="0.34" footer="0.35"/>
      <pageSetup scale="86" orientation="portrait" r:id="rId8"/>
      <headerFooter alignWithMargins="0">
        <oddFooter>&amp;R&amp;"Book Antiqua,Bold"&amp;8 Page &amp;P of &amp;N</oddFooter>
      </headerFooter>
    </customSheetView>
    <customSheetView guid="{F166A89A-6F45-40A4-B4F6-A17C13858D87}" showGridLines="0" topLeftCell="A10">
      <selection activeCell="E23" sqref="B18:E23"/>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38B71235-CA41-4FBF-BAF3-A9CE85C800EF}" showGridLines="0">
      <selection activeCell="B18" sqref="B18:C18"/>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F19E2143-09CF-4E58-9800-8A0BE36E1D65}" showGridLines="0" topLeftCell="A27">
      <selection activeCell="B18" sqref="B18:C18"/>
      <rowBreaks count="1" manualBreakCount="1">
        <brk id="30" max="4" man="1"/>
      </rowBreaks>
      <pageMargins left="0.75" right="0.63" top="0.57999999999999996" bottom="0.6" header="0.34" footer="0.35"/>
      <pageSetup scale="86" orientation="portrait" r:id="rId11"/>
      <headerFooter alignWithMargins="0">
        <oddFooter>&amp;R&amp;"Book Antiqua,Bold"&amp;8 Page &amp;P of &amp;N</oddFooter>
      </headerFooter>
    </customSheetView>
  </customSheetViews>
  <mergeCells count="29">
    <mergeCell ref="B47:C47"/>
    <mergeCell ref="B52:C52"/>
    <mergeCell ref="B53:C53"/>
    <mergeCell ref="B48:C48"/>
    <mergeCell ref="B49:C49"/>
    <mergeCell ref="B50:C50"/>
    <mergeCell ref="B51:C51"/>
    <mergeCell ref="B42:C42"/>
    <mergeCell ref="A45:E45"/>
    <mergeCell ref="B22:C22"/>
    <mergeCell ref="A33:E33"/>
    <mergeCell ref="A35:E35"/>
    <mergeCell ref="B39:C39"/>
    <mergeCell ref="B23:C23"/>
    <mergeCell ref="B18:C18"/>
    <mergeCell ref="B40:C40"/>
    <mergeCell ref="B41:C41"/>
    <mergeCell ref="B19:C19"/>
    <mergeCell ref="B20:C20"/>
    <mergeCell ref="B21:C21"/>
    <mergeCell ref="A8:C8"/>
    <mergeCell ref="A3:E3"/>
    <mergeCell ref="A5:E5"/>
    <mergeCell ref="A15:E15"/>
    <mergeCell ref="B17:C17"/>
    <mergeCell ref="B9:C9"/>
    <mergeCell ref="B10:C10"/>
    <mergeCell ref="B11:C11"/>
    <mergeCell ref="B12:C12"/>
  </mergeCells>
  <phoneticPr fontId="6" type="noConversion"/>
  <conditionalFormatting sqref="A31:E60">
    <cfRule type="expression" dxfId="10" priority="1" stopIfTrue="1">
      <formula>$A$37 =""</formula>
    </cfRule>
  </conditionalFormatting>
  <pageMargins left="0.75" right="0.63" top="0.57999999999999996" bottom="0.6" header="0.34" footer="0.35"/>
  <pageSetup scale="86" orientation="portrait" r:id="rId12"/>
  <headerFooter alignWithMargins="0">
    <oddFooter>&amp;R&amp;"Book Antiqua,Bold"&amp;8 Page &amp;P of &amp;N</oddFooter>
  </headerFooter>
  <rowBreaks count="1" manualBreakCount="1">
    <brk id="30" max="4" man="1"/>
  </rowBreaks>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5"/>
  <sheetViews>
    <sheetView showGridLines="0" zoomScaleSheetLayoutView="100" workbookViewId="0"/>
  </sheetViews>
  <sheetFormatPr defaultColWidth="9.140625"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0" style="29" hidden="1" customWidth="1"/>
    <col min="9" max="16384" width="9.140625" style="29"/>
  </cols>
  <sheetData>
    <row r="1" spans="1:7">
      <c r="A1" s="25" t="str">
        <f>'Attach 3(JV)'!A1</f>
        <v>Specification No. :ER1/NT/S-CSR/DOM/D00/24/11133</v>
      </c>
      <c r="B1" s="26"/>
      <c r="C1" s="26"/>
      <c r="D1" s="26"/>
      <c r="E1" s="45" t="str">
        <f>"Attachment-12 " &amp; 'Attach 3(JV)'!AT1</f>
        <v>Attachment-12 NIT-452</v>
      </c>
    </row>
    <row r="3" spans="1:7" ht="45.75" customHeight="1">
      <c r="A3" s="443" t="str">
        <f>'Attach 3(JV)'!A3</f>
        <v>Construction of Miscellaneous civil works for Skill Development Centre at Banka Substation under CSR .. RFx No -5002003372</v>
      </c>
      <c r="B3" s="443"/>
      <c r="C3" s="443"/>
      <c r="D3" s="443"/>
      <c r="E3" s="443"/>
      <c r="F3" s="30"/>
    </row>
    <row r="4" spans="1:7" ht="20.100000000000001" customHeight="1">
      <c r="A4" s="32"/>
      <c r="F4" s="34"/>
      <c r="G4" s="12"/>
    </row>
    <row r="5" spans="1:7" ht="20.100000000000001" customHeight="1">
      <c r="A5" s="444" t="s">
        <v>413</v>
      </c>
      <c r="B5" s="444"/>
      <c r="C5" s="444"/>
      <c r="D5" s="444"/>
      <c r="E5" s="444"/>
      <c r="F5" s="34"/>
      <c r="G5" s="12"/>
    </row>
    <row r="6" spans="1:7" ht="20.100000000000001" customHeight="1">
      <c r="A6" s="36"/>
      <c r="F6" s="34"/>
      <c r="G6" s="12"/>
    </row>
    <row r="7" spans="1:7" ht="20.100000000000001" customHeight="1">
      <c r="A7" s="37" t="str">
        <f>'Attach 3(JV)'!A7</f>
        <v>Bidder’s Name and Address (Lead Partner) :</v>
      </c>
      <c r="D7" s="209" t="str">
        <f>'Attach 3(JV)'!E7</f>
        <v>To:</v>
      </c>
      <c r="F7" s="34"/>
      <c r="G7" s="12"/>
    </row>
    <row r="8" spans="1:7" ht="36" customHeight="1">
      <c r="A8" s="448" t="str">
        <f>'Attach 3(JV)'!A8</f>
        <v/>
      </c>
      <c r="B8" s="448"/>
      <c r="C8" s="448"/>
      <c r="D8" s="210" t="str">
        <f>'Attach 3(JV)'!E8</f>
        <v>Contracts and Materials</v>
      </c>
      <c r="F8" s="34"/>
      <c r="G8" s="12"/>
    </row>
    <row r="9" spans="1:7">
      <c r="A9" s="14" t="s">
        <v>383</v>
      </c>
      <c r="B9" s="449" t="str">
        <f>'Attach 3(JV)'!B9</f>
        <v/>
      </c>
      <c r="C9" s="449"/>
      <c r="D9" s="210" t="str">
        <f>'Attach 3(JV)'!E9</f>
        <v>Power Grid Corporation of India Ltd.,</v>
      </c>
      <c r="F9" s="34"/>
      <c r="G9" s="12"/>
    </row>
    <row r="10" spans="1:7">
      <c r="A10" s="14" t="s">
        <v>384</v>
      </c>
      <c r="B10" s="449" t="str">
        <f>'Attach 3(JV)'!B10</f>
        <v>…….. …… ………. ……….</v>
      </c>
      <c r="C10" s="449"/>
      <c r="D10" s="156" t="str">
        <f>'Attach 3(QR)'!E10</f>
        <v>Eastern Region Transmission System-I</v>
      </c>
      <c r="F10" s="34"/>
      <c r="G10" s="12"/>
    </row>
    <row r="11" spans="1:7">
      <c r="B11" s="449" t="str">
        <f>'Attach 3(JV)'!B11</f>
        <v>…….. …… ………. ……….</v>
      </c>
      <c r="C11" s="449"/>
      <c r="D11" s="156" t="str">
        <f>'Attach 3(QR)'!E11</f>
        <v xml:space="preserve">Vidut Board Colony, </v>
      </c>
    </row>
    <row r="12" spans="1:7">
      <c r="A12" s="36"/>
      <c r="B12" s="362" t="str">
        <f>'Attach 3(JV)'!B12</f>
        <v>…….. …… ………. ……….</v>
      </c>
      <c r="C12" s="362"/>
      <c r="D12" s="156" t="str">
        <f>'Attach 3(QR)'!E12</f>
        <v>Shastri Nagar Patna 800023</v>
      </c>
    </row>
    <row r="13" spans="1:7" ht="9.9499999999999993" customHeight="1">
      <c r="A13" s="36"/>
      <c r="B13" s="150"/>
      <c r="C13" s="150"/>
    </row>
    <row r="14" spans="1:7" ht="20.100000000000001" customHeight="1">
      <c r="A14" s="33" t="s">
        <v>377</v>
      </c>
    </row>
    <row r="15" spans="1:7" ht="9.9499999999999993" customHeight="1">
      <c r="A15" s="36"/>
    </row>
    <row r="16" spans="1:7" ht="82.5" hidden="1" customHeight="1">
      <c r="A16" s="445"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Construction of Miscellaneous civil works for Skill Development Centre at Banka Substation under CSR .. RFx No -5002003372The necessary documentary evidence are enclosed : </v>
      </c>
      <c r="B16" s="445"/>
      <c r="C16" s="445"/>
      <c r="D16" s="445"/>
      <c r="E16" s="445"/>
      <c r="F16" s="38"/>
    </row>
    <row r="17" spans="1:8" ht="20.100000000000001" customHeight="1">
      <c r="A17" s="498" t="s">
        <v>455</v>
      </c>
      <c r="B17" s="499"/>
      <c r="C17" s="499"/>
      <c r="D17" s="499"/>
      <c r="E17" s="499"/>
    </row>
    <row r="18" spans="1:8" ht="69" hidden="1" customHeight="1">
      <c r="A18" s="352" t="s">
        <v>381</v>
      </c>
      <c r="B18" s="353" t="s">
        <v>414</v>
      </c>
      <c r="C18" s="352" t="s">
        <v>415</v>
      </c>
      <c r="D18" s="352" t="s">
        <v>448</v>
      </c>
      <c r="E18" s="352" t="s">
        <v>28</v>
      </c>
    </row>
    <row r="19" spans="1:8" ht="21" hidden="1" customHeight="1">
      <c r="A19" s="354"/>
      <c r="B19" s="355"/>
      <c r="C19" s="354"/>
      <c r="D19" s="354"/>
      <c r="E19" s="356" t="s">
        <v>29</v>
      </c>
    </row>
    <row r="20" spans="1:8" ht="20.100000000000001" hidden="1" customHeight="1">
      <c r="A20" s="49">
        <v>1</v>
      </c>
      <c r="B20" s="49">
        <v>2</v>
      </c>
      <c r="C20" s="49">
        <v>3</v>
      </c>
      <c r="D20" s="49">
        <v>4</v>
      </c>
      <c r="E20" s="49">
        <v>5</v>
      </c>
    </row>
    <row r="21" spans="1:8" ht="36" hidden="1" customHeight="1">
      <c r="A21" s="50">
        <v>1</v>
      </c>
      <c r="B21" s="51" t="s">
        <v>444</v>
      </c>
      <c r="C21" s="338">
        <v>0.65</v>
      </c>
      <c r="D21" s="357" t="s">
        <v>27</v>
      </c>
      <c r="E21" s="104"/>
    </row>
    <row r="22" spans="1:8" ht="36" hidden="1" customHeight="1">
      <c r="A22" s="50">
        <v>2</v>
      </c>
      <c r="B22" s="344"/>
      <c r="C22" s="214" t="s">
        <v>48</v>
      </c>
      <c r="D22" s="492" t="str">
        <f>IF(C22="OPTION-A", "Not Applicable for Domesctic Bidders", "")</f>
        <v/>
      </c>
      <c r="E22" s="493"/>
    </row>
    <row r="23" spans="1:8" ht="36" hidden="1" customHeight="1">
      <c r="A23" s="459"/>
      <c r="B23" s="51" t="str">
        <f>IF(C22="OPTION A",G24,H24)</f>
        <v>High Tensile Galvanised Steel wires , co-efficient b =</v>
      </c>
      <c r="C23" s="338">
        <f>IF(C22="OPTION A",0.13,0.15)</f>
        <v>0.15</v>
      </c>
      <c r="D23" s="357" t="str">
        <f>IF(C22="OPTION-B", "CACMAI", "")</f>
        <v>CACMAI</v>
      </c>
      <c r="E23" s="104"/>
      <c r="G23" s="337" t="b">
        <v>0</v>
      </c>
      <c r="H23" s="337" t="b">
        <v>0</v>
      </c>
    </row>
    <row r="24" spans="1:8" ht="36" hidden="1" customHeight="1">
      <c r="A24" s="497"/>
      <c r="B24" s="277" t="str">
        <f>IF(C22="OPTION-A",G25,"")</f>
        <v/>
      </c>
      <c r="C24" s="339" t="str">
        <f>IF(C22="OPTION-A",0.02,"")</f>
        <v/>
      </c>
      <c r="D24" s="358" t="str">
        <f>IF(C22="OPTION A","CACMAI","")</f>
        <v/>
      </c>
      <c r="E24" s="104"/>
      <c r="G24" s="340" t="s">
        <v>445</v>
      </c>
      <c r="H24" s="340" t="s">
        <v>447</v>
      </c>
    </row>
    <row r="25" spans="1:8" ht="8.25" hidden="1" customHeight="1">
      <c r="A25" s="136"/>
      <c r="B25" s="341" t="str">
        <f>IF(H23=TRUE,H24,"")</f>
        <v/>
      </c>
      <c r="C25" s="342"/>
      <c r="D25" s="278"/>
      <c r="E25" s="343"/>
      <c r="G25" s="340" t="s">
        <v>446</v>
      </c>
    </row>
    <row r="26" spans="1:8" ht="81.75" hidden="1" customHeight="1">
      <c r="A26" s="52">
        <v>3</v>
      </c>
      <c r="B26" s="277" t="s">
        <v>61</v>
      </c>
      <c r="C26" s="279">
        <v>0.05</v>
      </c>
      <c r="D26" s="351" t="s">
        <v>416</v>
      </c>
      <c r="E26" s="104"/>
    </row>
    <row r="27" spans="1:8" ht="20.100000000000001" hidden="1" customHeight="1">
      <c r="A27" s="494"/>
      <c r="B27" s="495"/>
      <c r="C27" s="495"/>
      <c r="D27" s="495"/>
      <c r="E27" s="496"/>
    </row>
    <row r="28" spans="1:8" ht="20.100000000000001" hidden="1" customHeight="1">
      <c r="A28" s="346" t="s">
        <v>449</v>
      </c>
      <c r="B28" s="33" t="s">
        <v>450</v>
      </c>
      <c r="C28" s="345"/>
      <c r="D28" s="261"/>
      <c r="E28" s="332"/>
    </row>
    <row r="29" spans="1:8" ht="20.100000000000001" hidden="1" customHeight="1">
      <c r="A29" s="67"/>
      <c r="B29" s="33" t="s">
        <v>451</v>
      </c>
      <c r="C29" s="345"/>
      <c r="D29" s="261"/>
      <c r="E29" s="332"/>
    </row>
    <row r="30" spans="1:8" ht="62.25" hidden="1" customHeight="1">
      <c r="A30" s="347"/>
      <c r="B30" s="489" t="s">
        <v>452</v>
      </c>
      <c r="C30" s="490"/>
      <c r="D30" s="490"/>
      <c r="E30" s="491"/>
    </row>
    <row r="31" spans="1:8" ht="20.100000000000001" customHeight="1"/>
    <row r="32" spans="1:8">
      <c r="C32" s="40"/>
    </row>
    <row r="33" spans="1:5">
      <c r="A33" s="40" t="s">
        <v>56</v>
      </c>
      <c r="B33" s="266" t="str">
        <f>'Attach 3(JV)'!B24</f>
        <v/>
      </c>
      <c r="C33" s="40" t="s">
        <v>54</v>
      </c>
      <c r="D33" s="40" t="str">
        <f>'Attach 3(JV)'!E24</f>
        <v>…….. …… ………. ……….</v>
      </c>
    </row>
    <row r="34" spans="1:5">
      <c r="A34" s="40" t="s">
        <v>57</v>
      </c>
      <c r="B34" s="40" t="str">
        <f>'Attach 3(JV)'!B25</f>
        <v>…….. …… ………. ……….</v>
      </c>
      <c r="C34" s="40" t="s">
        <v>162</v>
      </c>
      <c r="D34" s="37" t="str">
        <f>'Attach 3(JV)'!E25</f>
        <v>…….. …… ………. ……….</v>
      </c>
    </row>
    <row r="35" spans="1:5" ht="15">
      <c r="A35" s="37"/>
      <c r="B35" s="37"/>
      <c r="C35" s="40"/>
      <c r="D35" s="41"/>
      <c r="E35" s="37"/>
    </row>
  </sheetData>
  <sheetProtection password="DC1A" sheet="1" objects="1" scenarios="1"/>
  <customSheetViews>
    <customSheetView guid="{114AF33D-6C62-4A58-AD50-6A9BFF9AE3AA}" showGridLines="0" hiddenRows="1" hiddenColumns="1">
      <pageMargins left="1" right="0.25" top="0.36" bottom="0.48" header="0.28000000000000003" footer="0.23"/>
      <pageSetup scale="73" orientation="portrait" r:id="rId1"/>
      <headerFooter alignWithMargins="0">
        <oddFooter>&amp;R&amp;"Book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4"/>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7"/>
      <headerFooter alignWithMargins="0">
        <oddFooter>&amp;R&amp;"Book Antiqua,Bold"&amp;8 Page &amp;P of &amp;N</oddFooter>
      </headerFooter>
    </customSheetView>
    <customSheetView guid="{237D8718-39ED-4FFE-B3B2-D1192F8D2E87}" showGridLines="0" hiddenRows="1" hiddenColumns="1">
      <selection activeCell="D14" sqref="D14"/>
      <pageMargins left="1" right="0.25" top="0.36" bottom="0.48" header="0.28000000000000003" footer="0.23"/>
      <pageSetup scale="73" orientation="portrait" r:id="rId8"/>
      <headerFooter alignWithMargins="0">
        <oddFooter>&amp;R&amp;"Book Antiqua,Bold"&amp;8 Page &amp;P of &amp;N</oddFooter>
      </headerFooter>
    </customSheetView>
    <customSheetView guid="{F166A89A-6F45-40A4-B4F6-A17C13858D87}" showGridLines="0" hiddenRows="1" hiddenColumns="1">
      <selection activeCell="D14" sqref="D14"/>
      <pageMargins left="1" right="0.25" top="0.36" bottom="0.48" header="0.28000000000000003" footer="0.23"/>
      <pageSetup scale="73" orientation="portrait" r:id="rId9"/>
      <headerFooter alignWithMargins="0">
        <oddFooter>&amp;R&amp;"Book Antiqua,Bold"&amp;8 Page &amp;P of &amp;N</oddFooter>
      </headerFooter>
    </customSheetView>
    <customSheetView guid="{38B71235-CA41-4FBF-BAF3-A9CE85C800EF}" showGridLines="0" hiddenRows="1" hiddenColumns="1">
      <pageMargins left="1" right="0.25" top="0.36" bottom="0.48" header="0.28000000000000003" footer="0.23"/>
      <pageSetup scale="73" orientation="portrait" r:id="rId10"/>
      <headerFooter alignWithMargins="0">
        <oddFooter>&amp;R&amp;"Book Antiqua,Bold"&amp;8 Page &amp;P of &amp;N</oddFooter>
      </headerFooter>
    </customSheetView>
    <customSheetView guid="{F19E2143-09CF-4E58-9800-8A0BE36E1D65}" showGridLines="0" hiddenRows="1" hiddenColumns="1">
      <pageMargins left="1" right="0.25" top="0.36" bottom="0.48" header="0.28000000000000003" footer="0.23"/>
      <pageSetup scale="73" orientation="portrait" r:id="rId11"/>
      <headerFooter alignWithMargins="0">
        <oddFooter>&amp;R&amp;"Book Antiqua,Bold"&amp;8 Page &amp;P of &amp;N</oddFooter>
      </headerFooter>
    </customSheetView>
  </customSheetViews>
  <mergeCells count="12">
    <mergeCell ref="B30:E30"/>
    <mergeCell ref="D22:E22"/>
    <mergeCell ref="A8:C8"/>
    <mergeCell ref="A27:E27"/>
    <mergeCell ref="A23:A24"/>
    <mergeCell ref="A17:E17"/>
    <mergeCell ref="A3:E3"/>
    <mergeCell ref="A5:E5"/>
    <mergeCell ref="A16:E16"/>
    <mergeCell ref="B9:C9"/>
    <mergeCell ref="B10:C10"/>
    <mergeCell ref="B11:C11"/>
  </mergeCells>
  <phoneticPr fontId="6" type="noConversion"/>
  <conditionalFormatting sqref="B23:C24">
    <cfRule type="expression" dxfId="9" priority="1" stopIfTrue="1">
      <formula>$C$22 ="OPTION-A"</formula>
    </cfRule>
  </conditionalFormatting>
  <conditionalFormatting sqref="C26">
    <cfRule type="expression" dxfId="8" priority="27" stopIfTrue="1">
      <formula>OR($C$21=0,$C$22=0)</formula>
    </cfRule>
  </conditionalFormatting>
  <conditionalFormatting sqref="C28:C29">
    <cfRule type="expression" dxfId="7" priority="29" stopIfTrue="1">
      <formula>OR(#REF!=0,#REF!=0,#REF!=0)</formula>
    </cfRule>
  </conditionalFormatting>
  <dataValidations count="1">
    <dataValidation type="list" allowBlank="1" showInputMessage="1" showErrorMessage="1" sqref="C22" xr:uid="{00000000-0002-0000-0F00-000000000000}">
      <formula1>"OPTION-A, OPTION-B"</formula1>
    </dataValidation>
  </dataValidations>
  <pageMargins left="1" right="0.25" top="0.36" bottom="0.48" header="0.28000000000000003" footer="0.23"/>
  <pageSetup scale="73" orientation="portrait" r:id="rId12"/>
  <headerFooter alignWithMargins="0">
    <oddFooter>&amp;R&amp;"Book Antiqua,Bold"&amp;8 Page &amp;P of &amp;N</oddFooter>
  </headerFooter>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Specification No. :ER1/NT/S-CSR/DOM/D00/24/11133</v>
      </c>
      <c r="B1" s="26"/>
      <c r="C1" s="26"/>
      <c r="D1" s="26"/>
      <c r="E1" s="27" t="str">
        <f>"Attachment-13 " &amp; 'Attach 3(JV)'!AT1</f>
        <v>Attachment-13 NIT-452</v>
      </c>
    </row>
    <row r="3" spans="1:9" ht="48" customHeight="1">
      <c r="A3" s="443" t="str">
        <f>'Attach 3(JV)'!A3</f>
        <v>Construction of Miscellaneous civil works for Skill Development Centre at Banka Substation under CSR .. RFx No -5002003372</v>
      </c>
      <c r="B3" s="443"/>
      <c r="C3" s="443"/>
      <c r="D3" s="443"/>
      <c r="E3" s="443"/>
      <c r="F3" s="30"/>
      <c r="G3" s="31"/>
      <c r="H3" s="30"/>
    </row>
    <row r="4" spans="1:9" ht="20.100000000000001" customHeight="1">
      <c r="A4" s="32"/>
      <c r="H4" s="34"/>
      <c r="I4" s="12"/>
    </row>
    <row r="5" spans="1:9" ht="20.100000000000001" customHeight="1">
      <c r="A5" s="444" t="s">
        <v>50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45" customHeight="1">
      <c r="A16" s="445" t="s">
        <v>51</v>
      </c>
      <c r="B16" s="445"/>
      <c r="C16" s="445"/>
      <c r="D16" s="445"/>
      <c r="E16" s="445"/>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114AF33D-6C62-4A58-AD50-6A9BFF9AE3AA}"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237D8718-39ED-4FFE-B3B2-D1192F8D2E87}" showGridLines="0">
      <selection activeCell="F13" sqref="F13:F14"/>
      <pageMargins left="0.75" right="0.63" top="0.57999999999999996" bottom="0.6" header="0.34" footer="0.35"/>
      <pageSetup scale="95" orientation="portrait" r:id="rId8"/>
      <headerFooter alignWithMargins="0">
        <oddFooter>&amp;R&amp;"Book Antiqua,Bold"&amp;8 Page &amp;P of &amp;N</oddFooter>
      </headerFooter>
    </customSheetView>
    <customSheetView guid="{F166A89A-6F45-40A4-B4F6-A17C13858D87}" showGridLines="0">
      <selection activeCell="F13" sqref="F13:F14"/>
      <pageMargins left="0.75" right="0.63" top="0.57999999999999996" bottom="0.6" header="0.34" footer="0.35"/>
      <pageSetup scale="95" orientation="portrait" r:id="rId9"/>
      <headerFooter alignWithMargins="0">
        <oddFooter>&amp;R&amp;"Book Antiqua,Bold"&amp;8 Page &amp;P of &amp;N</oddFooter>
      </headerFooter>
    </customSheetView>
    <customSheetView guid="{38B71235-CA41-4FBF-BAF3-A9CE85C800EF}" showGridLines="0" topLeftCell="A7">
      <pageMargins left="0.75" right="0.63" top="0.57999999999999996" bottom="0.6" header="0.34" footer="0.35"/>
      <pageSetup scale="95" orientation="portrait" r:id="rId10"/>
      <headerFooter alignWithMargins="0">
        <oddFooter>&amp;R&amp;"Book Antiqua,Bold"&amp;8 Page &amp;P of &amp;N</oddFooter>
      </headerFooter>
    </customSheetView>
    <customSheetView guid="{F19E2143-09CF-4E58-9800-8A0BE36E1D65}" showGridLines="0">
      <pageMargins left="0.75" right="0.63" top="0.57999999999999996" bottom="0.6" header="0.34" footer="0.35"/>
      <pageSetup scale="95"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2"/>
  <headerFooter alignWithMargins="0">
    <oddFooter>&amp;R&amp;"Book Antiqua,Bold"&amp;8 Page &amp;P of &amp;N</oddFooter>
  </headerFooter>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39"/>
  <sheetViews>
    <sheetView showGridLines="0" zoomScaleSheetLayoutView="100" workbookViewId="0">
      <selection activeCell="D6" sqref="D6"/>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Specification No. :ER1/NT/S-CSR/DOM/D00/24/11133</v>
      </c>
      <c r="B1" s="26"/>
      <c r="C1" s="26"/>
      <c r="D1" s="26"/>
      <c r="E1" s="27" t="str">
        <f>"Attachment-14 " &amp; 'Attach 3(JV)'!AT1</f>
        <v>Attachment-14 NIT-452</v>
      </c>
    </row>
    <row r="3" spans="1:9" ht="48" customHeight="1">
      <c r="A3" s="443" t="str">
        <f>'Attach 3(JV)'!A3</f>
        <v>Construction of Miscellaneous civil works for Skill Development Centre at Banka Substation under CSR .. RFx No -5002003372</v>
      </c>
      <c r="B3" s="443"/>
      <c r="C3" s="443"/>
      <c r="D3" s="443"/>
      <c r="E3" s="443"/>
      <c r="F3" s="30"/>
      <c r="G3" s="31"/>
      <c r="H3" s="30"/>
    </row>
    <row r="4" spans="1:9" ht="20.100000000000001" customHeight="1">
      <c r="A4" s="32"/>
      <c r="H4" s="34"/>
      <c r="I4" s="12"/>
    </row>
    <row r="5" spans="1:9" ht="20.100000000000001" customHeight="1">
      <c r="A5" s="444" t="s">
        <v>23</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101.25" customHeight="1">
      <c r="A16" s="500" t="s">
        <v>465</v>
      </c>
      <c r="B16" s="500"/>
      <c r="C16" s="500"/>
      <c r="D16" s="500"/>
      <c r="E16" s="500"/>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114AF33D-6C62-4A58-AD50-6A9BFF9AE3AA}" showGridLines="0" topLeftCell="A4">
      <selection activeCell="B10" sqref="B10:D10"/>
      <pageMargins left="0.75" right="0.63" top="0.57999999999999996" bottom="0.6" header="0.34" footer="0.35"/>
      <pageSetup scale="95" orientation="portrait" r:id="rId1"/>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237D8718-39ED-4FFE-B3B2-D1192F8D2E87}" showGridLines="0">
      <selection activeCell="E15" sqref="E15"/>
      <pageMargins left="0.75" right="0.63" top="0.57999999999999996" bottom="0.6" header="0.34" footer="0.35"/>
      <pageSetup scale="95" orientation="portrait" r:id="rId5"/>
      <headerFooter alignWithMargins="0">
        <oddFooter>&amp;R&amp;"Book Antiqua,Bold"&amp;8 Page &amp;P of &amp;N</oddFooter>
      </headerFooter>
    </customSheetView>
    <customSheetView guid="{F166A89A-6F45-40A4-B4F6-A17C13858D87}" showGridLines="0">
      <selection activeCell="E15" sqref="E15"/>
      <pageMargins left="0.75" right="0.63" top="0.57999999999999996" bottom="0.6" header="0.34" footer="0.35"/>
      <pageSetup scale="95" orientation="portrait" r:id="rId6"/>
      <headerFooter alignWithMargins="0">
        <oddFooter>&amp;R&amp;"Book Antiqua,Bold"&amp;8 Page &amp;P of &amp;N</oddFooter>
      </headerFooter>
    </customSheetView>
    <customSheetView guid="{38B71235-CA41-4FBF-BAF3-A9CE85C800EF}" showGridLines="0">
      <selection sqref="A1:E29"/>
      <pageMargins left="0.75" right="0.63" top="0.57999999999999996" bottom="0.6" header="0.34" footer="0.35"/>
      <pageSetup scale="95" orientation="portrait" r:id="rId7"/>
      <headerFooter alignWithMargins="0">
        <oddFooter>&amp;R&amp;"Book Antiqua,Bold"&amp;8 Page &amp;P of &amp;N</oddFooter>
      </headerFooter>
    </customSheetView>
    <customSheetView guid="{F19E2143-09CF-4E58-9800-8A0BE36E1D65}" showGridLines="0">
      <selection activeCell="B10" sqref="B10:D10"/>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0" type="noConversion"/>
  <pageMargins left="0.75" right="0.63" top="0.57999999999999996" bottom="0.6" header="0.34" footer="0.35"/>
  <pageSetup scale="95" orientation="portrait" r:id="rId9"/>
  <headerFooter alignWithMargins="0">
    <oddFooter>&amp;R&amp;"Book Antiqua,Bold"&amp;8 Page &amp;P of &amp;N</oddFooter>
  </headerFooter>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zoomScaleSheetLayoutView="100" workbookViewId="0">
      <selection activeCell="O30" sqref="O30"/>
    </sheetView>
  </sheetViews>
  <sheetFormatPr defaultColWidth="9.140625" defaultRowHeight="13.5"/>
  <cols>
    <col min="1" max="1" width="10" style="364" customWidth="1"/>
    <col min="2" max="2" width="10.7109375" style="364" customWidth="1"/>
    <col min="3" max="3" width="10.85546875" style="364" customWidth="1"/>
    <col min="4" max="9" width="10.7109375" style="364" customWidth="1"/>
    <col min="10" max="16384" width="9.140625" style="364"/>
  </cols>
  <sheetData>
    <row r="1" spans="1:9" ht="27" customHeight="1">
      <c r="A1" s="501" t="s">
        <v>33</v>
      </c>
      <c r="B1" s="502"/>
      <c r="C1" s="502"/>
      <c r="D1" s="502"/>
      <c r="E1" s="502"/>
      <c r="F1" s="502"/>
      <c r="G1" s="502"/>
      <c r="H1" s="502"/>
      <c r="I1" s="503"/>
    </row>
    <row r="2" spans="1:9" ht="31.5" customHeight="1">
      <c r="A2" s="381" t="s">
        <v>34</v>
      </c>
      <c r="B2" s="504" t="s">
        <v>467</v>
      </c>
      <c r="C2" s="504"/>
      <c r="D2" s="504"/>
      <c r="E2" s="504"/>
      <c r="F2" s="504"/>
      <c r="G2" s="504"/>
      <c r="H2" s="504"/>
      <c r="I2" s="505"/>
    </row>
    <row r="3" spans="1:9" ht="36" customHeight="1">
      <c r="A3" s="381" t="s">
        <v>35</v>
      </c>
      <c r="B3" s="504" t="s">
        <v>37</v>
      </c>
      <c r="C3" s="504"/>
      <c r="D3" s="504"/>
      <c r="E3" s="504"/>
      <c r="F3" s="504"/>
      <c r="G3" s="504"/>
      <c r="H3" s="504"/>
      <c r="I3" s="505"/>
    </row>
    <row r="4" spans="1:9" ht="36" customHeight="1">
      <c r="A4" s="381" t="s">
        <v>36</v>
      </c>
      <c r="B4" s="504" t="s">
        <v>40</v>
      </c>
      <c r="C4" s="504"/>
      <c r="D4" s="504"/>
      <c r="E4" s="504"/>
      <c r="F4" s="504"/>
      <c r="G4" s="504"/>
      <c r="H4" s="504"/>
      <c r="I4" s="505"/>
    </row>
    <row r="5" spans="1:9" ht="36" customHeight="1">
      <c r="A5" s="381" t="s">
        <v>38</v>
      </c>
      <c r="B5" s="504" t="s">
        <v>39</v>
      </c>
      <c r="C5" s="504"/>
      <c r="D5" s="504"/>
      <c r="E5" s="504"/>
      <c r="F5" s="504"/>
      <c r="G5" s="504"/>
      <c r="H5" s="504"/>
      <c r="I5" s="505"/>
    </row>
    <row r="6" spans="1:9" ht="36" customHeight="1">
      <c r="A6" s="382" t="s">
        <v>41</v>
      </c>
      <c r="B6" s="507" t="s">
        <v>42</v>
      </c>
      <c r="C6" s="507"/>
      <c r="D6" s="507"/>
      <c r="E6" s="507"/>
      <c r="F6" s="507"/>
      <c r="G6" s="507"/>
      <c r="H6" s="507"/>
      <c r="I6" s="508"/>
    </row>
    <row r="7" spans="1:9" ht="15.75">
      <c r="A7" s="370"/>
      <c r="C7" s="370"/>
      <c r="D7" s="370"/>
      <c r="E7" s="370"/>
      <c r="F7" s="370"/>
      <c r="G7" s="370"/>
      <c r="H7" s="370"/>
      <c r="I7" s="370"/>
    </row>
    <row r="9" spans="1:9">
      <c r="C9" s="514"/>
      <c r="D9" s="514"/>
      <c r="E9" s="514"/>
      <c r="F9" s="514"/>
    </row>
    <row r="31" spans="1:10">
      <c r="A31" s="363"/>
      <c r="B31" s="363"/>
      <c r="C31" s="363"/>
      <c r="D31" s="363"/>
      <c r="E31" s="363"/>
      <c r="F31" s="363"/>
      <c r="G31" s="363"/>
      <c r="H31" s="363"/>
      <c r="I31" s="363"/>
      <c r="J31" s="363"/>
    </row>
    <row r="32" spans="1:10">
      <c r="A32" s="363"/>
      <c r="B32" s="363"/>
      <c r="C32" s="363"/>
      <c r="D32" s="363"/>
      <c r="E32" s="363"/>
      <c r="F32" s="363"/>
      <c r="G32" s="363"/>
      <c r="H32" s="363"/>
      <c r="I32" s="363"/>
      <c r="J32" s="363"/>
    </row>
    <row r="33" spans="1:10">
      <c r="A33" s="363"/>
      <c r="B33" s="363"/>
      <c r="C33" s="363"/>
      <c r="D33" s="363"/>
      <c r="E33" s="363"/>
      <c r="F33" s="363"/>
      <c r="G33" s="363"/>
      <c r="H33" s="363"/>
      <c r="I33" s="363"/>
      <c r="J33" s="363"/>
    </row>
    <row r="34" spans="1:10">
      <c r="A34" s="363"/>
      <c r="B34" s="363"/>
      <c r="C34" s="363"/>
      <c r="D34" s="363"/>
      <c r="E34" s="363"/>
      <c r="F34" s="363"/>
      <c r="G34" s="363"/>
      <c r="H34" s="363"/>
      <c r="I34" s="363"/>
      <c r="J34" s="363"/>
    </row>
    <row r="35" spans="1:10" ht="18.75">
      <c r="A35" s="520"/>
      <c r="B35" s="520"/>
      <c r="C35" s="520"/>
      <c r="D35" s="520"/>
      <c r="E35" s="520"/>
      <c r="F35" s="520"/>
      <c r="G35" s="520"/>
      <c r="H35" s="520"/>
      <c r="I35" s="520"/>
      <c r="J35" s="363"/>
    </row>
    <row r="36" spans="1:10" ht="15.75">
      <c r="A36" s="517"/>
      <c r="B36" s="517"/>
      <c r="C36" s="517"/>
      <c r="D36" s="517"/>
      <c r="E36" s="517"/>
      <c r="F36" s="517"/>
      <c r="G36" s="517"/>
      <c r="H36" s="517"/>
      <c r="I36" s="517"/>
      <c r="J36" s="363"/>
    </row>
    <row r="37" spans="1:10" ht="18.75">
      <c r="A37" s="519"/>
      <c r="B37" s="519"/>
      <c r="C37" s="519"/>
      <c r="D37" s="519"/>
      <c r="E37" s="519"/>
      <c r="F37" s="519"/>
      <c r="G37" s="519"/>
      <c r="H37" s="519"/>
      <c r="I37" s="519"/>
      <c r="J37" s="363"/>
    </row>
    <row r="38" spans="1:10" ht="36" customHeight="1">
      <c r="A38" s="518"/>
      <c r="B38" s="518"/>
      <c r="C38" s="518"/>
      <c r="D38" s="518"/>
      <c r="E38" s="518"/>
      <c r="F38" s="518"/>
      <c r="G38" s="518"/>
      <c r="H38" s="518"/>
      <c r="I38" s="518"/>
      <c r="J38" s="363"/>
    </row>
    <row r="39" spans="1:10" ht="18.75">
      <c r="A39" s="519"/>
      <c r="B39" s="519"/>
      <c r="C39" s="519"/>
      <c r="D39" s="519"/>
      <c r="E39" s="519"/>
      <c r="F39" s="519"/>
      <c r="G39" s="519"/>
      <c r="H39" s="519"/>
      <c r="I39" s="519"/>
      <c r="J39" s="363"/>
    </row>
    <row r="40" spans="1:10" ht="15.75">
      <c r="A40" s="517"/>
      <c r="B40" s="517"/>
      <c r="C40" s="517"/>
      <c r="D40" s="517"/>
      <c r="E40" s="517"/>
      <c r="F40" s="517"/>
      <c r="G40" s="517"/>
      <c r="H40" s="517"/>
      <c r="I40" s="517"/>
      <c r="J40" s="363"/>
    </row>
    <row r="41" spans="1:10" ht="15.75">
      <c r="A41" s="517"/>
      <c r="B41" s="517"/>
      <c r="C41" s="517"/>
      <c r="D41" s="517"/>
      <c r="E41" s="517"/>
      <c r="F41" s="517"/>
      <c r="G41" s="517"/>
      <c r="H41" s="517"/>
      <c r="I41" s="517"/>
      <c r="J41" s="363"/>
    </row>
    <row r="42" spans="1:10" ht="39.950000000000003" customHeight="1">
      <c r="A42" s="506"/>
      <c r="B42" s="506"/>
      <c r="C42" s="506"/>
      <c r="D42" s="506"/>
      <c r="E42" s="506"/>
      <c r="F42" s="506"/>
      <c r="G42" s="506"/>
      <c r="H42" s="506"/>
      <c r="I42" s="506"/>
      <c r="J42" s="363"/>
    </row>
    <row r="43" spans="1:10" ht="15.75" hidden="1">
      <c r="A43" s="517"/>
      <c r="B43" s="517"/>
      <c r="C43" s="517"/>
      <c r="D43" s="517"/>
      <c r="E43" s="517"/>
      <c r="F43" s="517"/>
      <c r="G43" s="517"/>
      <c r="H43" s="517"/>
      <c r="I43" s="517"/>
      <c r="J43" s="363"/>
    </row>
    <row r="44" spans="1:10" ht="15.75" hidden="1">
      <c r="A44" s="517"/>
      <c r="B44" s="517"/>
      <c r="C44" s="517"/>
      <c r="D44" s="517"/>
      <c r="E44" s="517"/>
      <c r="F44" s="517"/>
      <c r="G44" s="517"/>
      <c r="H44" s="517"/>
      <c r="I44" s="517"/>
      <c r="J44" s="363"/>
    </row>
    <row r="45" spans="1:10" ht="39.950000000000003" hidden="1" customHeight="1">
      <c r="A45" s="518"/>
      <c r="B45" s="518"/>
      <c r="C45" s="518"/>
      <c r="D45" s="518"/>
      <c r="E45" s="518"/>
      <c r="F45" s="518"/>
      <c r="G45" s="518"/>
      <c r="H45" s="518"/>
      <c r="I45" s="518"/>
      <c r="J45" s="363"/>
    </row>
    <row r="46" spans="1:10" ht="15.75">
      <c r="A46" s="517"/>
      <c r="B46" s="517"/>
      <c r="C46" s="517"/>
      <c r="D46" s="517"/>
      <c r="E46" s="517"/>
      <c r="F46" s="517"/>
      <c r="G46" s="517"/>
      <c r="H46" s="517"/>
      <c r="I46" s="517"/>
      <c r="J46" s="363"/>
    </row>
    <row r="47" spans="1:10" ht="18.75">
      <c r="A47" s="519"/>
      <c r="B47" s="519"/>
      <c r="C47" s="519"/>
      <c r="D47" s="519"/>
      <c r="E47" s="519"/>
      <c r="F47" s="519"/>
      <c r="G47" s="519"/>
      <c r="H47" s="519"/>
      <c r="I47" s="519"/>
      <c r="J47" s="363"/>
    </row>
    <row r="48" spans="1:10" ht="18.75">
      <c r="A48" s="519"/>
      <c r="B48" s="519"/>
      <c r="C48" s="519"/>
      <c r="D48" s="519"/>
      <c r="E48" s="519"/>
      <c r="F48" s="519"/>
      <c r="G48" s="519"/>
      <c r="H48" s="519"/>
      <c r="I48" s="519"/>
      <c r="J48" s="363"/>
    </row>
    <row r="49" spans="1:10" ht="67.5" customHeight="1">
      <c r="A49" s="509"/>
      <c r="B49" s="509"/>
      <c r="C49" s="509"/>
      <c r="D49" s="509"/>
      <c r="E49" s="509"/>
      <c r="F49" s="509"/>
      <c r="G49" s="509"/>
      <c r="H49" s="509"/>
      <c r="I49" s="509"/>
      <c r="J49" s="363"/>
    </row>
    <row r="50" spans="1:10" ht="16.5" customHeight="1">
      <c r="A50" s="366"/>
      <c r="B50" s="363"/>
      <c r="C50" s="363"/>
      <c r="D50" s="363"/>
      <c r="E50" s="363"/>
      <c r="F50" s="366"/>
      <c r="G50" s="363"/>
      <c r="H50" s="363"/>
      <c r="I50" s="363"/>
      <c r="J50" s="363"/>
    </row>
    <row r="51" spans="1:10" ht="16.5" customHeight="1">
      <c r="A51" s="366"/>
      <c r="B51" s="363"/>
      <c r="C51" s="363"/>
      <c r="D51" s="363"/>
      <c r="E51" s="363"/>
      <c r="F51" s="366"/>
      <c r="G51" s="363"/>
      <c r="H51" s="363"/>
      <c r="I51" s="363"/>
      <c r="J51" s="363"/>
    </row>
    <row r="52" spans="1:10" ht="21" customHeight="1">
      <c r="A52" s="506"/>
      <c r="B52" s="506"/>
      <c r="C52" s="506"/>
      <c r="D52" s="506"/>
      <c r="E52" s="511"/>
      <c r="F52" s="511"/>
      <c r="G52" s="511"/>
      <c r="H52" s="511"/>
      <c r="I52" s="511"/>
      <c r="J52" s="363"/>
    </row>
    <row r="53" spans="1:10" ht="33" customHeight="1">
      <c r="A53" s="512"/>
      <c r="B53" s="512"/>
      <c r="C53" s="512"/>
      <c r="D53" s="512"/>
      <c r="E53" s="513"/>
      <c r="F53" s="513"/>
      <c r="G53" s="513"/>
      <c r="H53" s="513"/>
      <c r="I53" s="513"/>
      <c r="J53" s="363"/>
    </row>
    <row r="54" spans="1:10" ht="15.75">
      <c r="A54" s="367"/>
      <c r="B54" s="367"/>
      <c r="C54" s="367"/>
      <c r="D54" s="367"/>
      <c r="E54" s="367"/>
      <c r="F54" s="367"/>
      <c r="G54" s="367"/>
      <c r="H54" s="367"/>
      <c r="I54" s="368"/>
      <c r="J54" s="363"/>
    </row>
    <row r="55" spans="1:10" ht="93.75" customHeight="1">
      <c r="A55" s="509"/>
      <c r="B55" s="509"/>
      <c r="C55" s="509"/>
      <c r="D55" s="509"/>
      <c r="E55" s="509"/>
      <c r="F55" s="509"/>
      <c r="G55" s="509"/>
      <c r="H55" s="509"/>
      <c r="I55" s="509"/>
    </row>
    <row r="56" spans="1:10" ht="8.1" customHeight="1">
      <c r="A56" s="369"/>
      <c r="B56" s="370"/>
      <c r="C56" s="370"/>
      <c r="D56" s="370"/>
      <c r="E56" s="370"/>
      <c r="F56" s="370"/>
      <c r="G56" s="370"/>
      <c r="H56" s="370"/>
      <c r="I56" s="370"/>
    </row>
    <row r="57" spans="1:10" ht="35.25" customHeight="1">
      <c r="A57" s="509"/>
      <c r="B57" s="509"/>
      <c r="C57" s="509"/>
      <c r="D57" s="509"/>
      <c r="E57" s="509"/>
      <c r="F57" s="509"/>
      <c r="G57" s="509"/>
      <c r="H57" s="509"/>
      <c r="I57" s="509"/>
    </row>
    <row r="58" spans="1:10" ht="8.1" customHeight="1">
      <c r="A58" s="371"/>
      <c r="B58" s="370"/>
      <c r="C58" s="370"/>
      <c r="D58" s="370"/>
      <c r="E58" s="370"/>
      <c r="F58" s="370"/>
      <c r="G58" s="370"/>
      <c r="H58" s="370"/>
      <c r="I58" s="370"/>
    </row>
    <row r="59" spans="1:10" ht="15.75">
      <c r="A59" s="516"/>
      <c r="B59" s="516"/>
      <c r="C59" s="516"/>
      <c r="D59" s="516"/>
      <c r="E59" s="516"/>
      <c r="F59" s="516"/>
      <c r="G59" s="516"/>
      <c r="H59" s="516"/>
      <c r="I59" s="516"/>
    </row>
    <row r="60" spans="1:10" ht="8.1" customHeight="1">
      <c r="A60" s="371"/>
      <c r="B60" s="370"/>
      <c r="C60" s="370"/>
      <c r="D60" s="370"/>
      <c r="E60" s="370"/>
      <c r="F60" s="370"/>
      <c r="G60" s="370"/>
      <c r="H60" s="370"/>
      <c r="I60" s="370"/>
    </row>
    <row r="61" spans="1:10" ht="16.5">
      <c r="A61" s="510"/>
      <c r="B61" s="510"/>
      <c r="C61" s="510"/>
      <c r="D61" s="510"/>
      <c r="E61" s="510"/>
      <c r="F61" s="510"/>
      <c r="G61" s="510"/>
      <c r="H61" s="510"/>
      <c r="I61" s="510"/>
    </row>
    <row r="62" spans="1:10" ht="8.1" customHeight="1">
      <c r="A62" s="372"/>
      <c r="B62" s="370"/>
      <c r="C62" s="370"/>
      <c r="D62" s="370"/>
      <c r="E62" s="370"/>
      <c r="F62" s="370"/>
      <c r="G62" s="370"/>
      <c r="H62" s="370"/>
      <c r="I62" s="370"/>
    </row>
    <row r="63" spans="1:10" ht="37.5" customHeight="1">
      <c r="A63" s="373"/>
      <c r="B63" s="506"/>
      <c r="C63" s="506"/>
      <c r="D63" s="506"/>
      <c r="E63" s="506"/>
      <c r="F63" s="506"/>
      <c r="G63" s="506"/>
      <c r="H63" s="506"/>
      <c r="I63" s="506"/>
    </row>
    <row r="64" spans="1:10" ht="8.1" customHeight="1">
      <c r="A64" s="371"/>
      <c r="B64" s="370"/>
      <c r="C64" s="370"/>
      <c r="D64" s="370"/>
      <c r="E64" s="370"/>
      <c r="F64" s="370"/>
      <c r="G64" s="370"/>
      <c r="H64" s="370"/>
      <c r="I64" s="370"/>
    </row>
    <row r="65" spans="1:10" ht="79.5" customHeight="1">
      <c r="A65" s="370"/>
      <c r="B65" s="373"/>
      <c r="C65" s="506"/>
      <c r="D65" s="506"/>
      <c r="E65" s="506"/>
      <c r="F65" s="506"/>
      <c r="G65" s="506"/>
      <c r="H65" s="506"/>
      <c r="I65" s="506"/>
    </row>
    <row r="66" spans="1:10" ht="8.1" customHeight="1">
      <c r="A66" s="370"/>
      <c r="B66" s="373"/>
      <c r="C66" s="366"/>
      <c r="D66" s="366"/>
      <c r="E66" s="366"/>
      <c r="F66" s="366"/>
      <c r="G66" s="366"/>
      <c r="H66" s="366"/>
      <c r="I66" s="366"/>
    </row>
    <row r="67" spans="1:10" ht="99.75" customHeight="1">
      <c r="A67" s="370"/>
      <c r="B67" s="373"/>
      <c r="C67" s="506"/>
      <c r="D67" s="506"/>
      <c r="E67" s="506"/>
      <c r="F67" s="506"/>
      <c r="G67" s="506"/>
      <c r="H67" s="506"/>
      <c r="I67" s="506"/>
    </row>
    <row r="68" spans="1:10" ht="8.1" customHeight="1">
      <c r="A68" s="370"/>
      <c r="B68" s="373"/>
      <c r="C68" s="366"/>
      <c r="D68" s="366"/>
      <c r="E68" s="366"/>
      <c r="F68" s="366"/>
      <c r="G68" s="366"/>
      <c r="H68" s="366"/>
      <c r="I68" s="366"/>
    </row>
    <row r="69" spans="1:10" ht="50.25" customHeight="1">
      <c r="A69" s="370"/>
      <c r="B69" s="373"/>
      <c r="C69" s="506"/>
      <c r="D69" s="506"/>
      <c r="E69" s="506"/>
      <c r="F69" s="506"/>
      <c r="G69" s="506"/>
      <c r="H69" s="506"/>
      <c r="I69" s="506"/>
    </row>
    <row r="70" spans="1:10" ht="15.75">
      <c r="A70" s="371"/>
      <c r="B70" s="370"/>
      <c r="C70" s="370"/>
      <c r="D70" s="370"/>
      <c r="E70" s="370"/>
      <c r="F70" s="370"/>
      <c r="G70" s="370"/>
      <c r="H70" s="370"/>
      <c r="I70" s="370"/>
    </row>
    <row r="71" spans="1:10" ht="87" customHeight="1">
      <c r="A71" s="373"/>
      <c r="B71" s="506"/>
      <c r="C71" s="506"/>
      <c r="D71" s="506"/>
      <c r="E71" s="506"/>
      <c r="F71" s="506"/>
      <c r="G71" s="506"/>
      <c r="H71" s="506"/>
      <c r="I71" s="506"/>
    </row>
    <row r="72" spans="1:10" ht="8.1" customHeight="1">
      <c r="A72" s="372"/>
      <c r="B72" s="370"/>
      <c r="C72" s="370"/>
      <c r="D72" s="370"/>
      <c r="E72" s="370"/>
      <c r="F72" s="370"/>
      <c r="G72" s="370"/>
      <c r="H72" s="370"/>
      <c r="I72" s="370"/>
    </row>
    <row r="73" spans="1:10" ht="16.5">
      <c r="A73" s="510"/>
      <c r="B73" s="510"/>
      <c r="C73" s="510"/>
      <c r="D73" s="510"/>
      <c r="E73" s="510"/>
      <c r="F73" s="510"/>
      <c r="G73" s="510"/>
      <c r="H73" s="510"/>
      <c r="I73" s="510"/>
    </row>
    <row r="74" spans="1:10" ht="16.5">
      <c r="A74" s="372"/>
      <c r="B74" s="370"/>
      <c r="C74" s="370"/>
      <c r="D74" s="370"/>
      <c r="E74" s="370"/>
      <c r="F74" s="370"/>
      <c r="G74" s="370"/>
      <c r="H74" s="370"/>
      <c r="I74" s="370"/>
    </row>
    <row r="75" spans="1:10" ht="49.5" customHeight="1">
      <c r="A75" s="373"/>
      <c r="B75" s="506"/>
      <c r="C75" s="506"/>
      <c r="D75" s="506"/>
      <c r="E75" s="506"/>
      <c r="F75" s="506"/>
      <c r="G75" s="506"/>
      <c r="H75" s="506"/>
      <c r="I75" s="506"/>
    </row>
    <row r="76" spans="1:10" ht="45" customHeight="1">
      <c r="A76" s="366"/>
      <c r="B76" s="367"/>
      <c r="C76" s="367"/>
      <c r="D76" s="367"/>
      <c r="E76" s="367"/>
      <c r="F76" s="366"/>
      <c r="G76" s="367"/>
      <c r="H76" s="367"/>
      <c r="I76" s="367"/>
      <c r="J76" s="363"/>
    </row>
    <row r="77" spans="1:10" ht="21" customHeight="1">
      <c r="A77" s="506"/>
      <c r="B77" s="506"/>
      <c r="C77" s="506"/>
      <c r="D77" s="506"/>
      <c r="E77" s="511"/>
      <c r="F77" s="511"/>
      <c r="G77" s="511"/>
      <c r="H77" s="511"/>
      <c r="I77" s="511"/>
      <c r="J77" s="363"/>
    </row>
    <row r="78" spans="1:10" ht="33" customHeight="1">
      <c r="A78" s="512"/>
      <c r="B78" s="512"/>
      <c r="C78" s="512"/>
      <c r="D78" s="512"/>
      <c r="E78" s="513"/>
      <c r="F78" s="513"/>
      <c r="G78" s="513"/>
      <c r="H78" s="513"/>
      <c r="I78" s="513"/>
      <c r="J78" s="363"/>
    </row>
    <row r="79" spans="1:10" ht="15.75">
      <c r="A79" s="367"/>
      <c r="B79" s="367"/>
      <c r="C79" s="367"/>
      <c r="D79" s="367"/>
      <c r="E79" s="367"/>
      <c r="F79" s="367"/>
      <c r="G79" s="367"/>
      <c r="H79" s="367"/>
      <c r="I79" s="368"/>
      <c r="J79" s="363"/>
    </row>
    <row r="80" spans="1:10" ht="117" customHeight="1">
      <c r="A80" s="370"/>
      <c r="B80" s="373"/>
      <c r="C80" s="506"/>
      <c r="D80" s="506"/>
      <c r="E80" s="506"/>
      <c r="F80" s="506"/>
      <c r="G80" s="506"/>
      <c r="H80" s="506"/>
      <c r="I80" s="506"/>
    </row>
    <row r="81" spans="1:10" ht="9.9499999999999993" customHeight="1">
      <c r="A81" s="370"/>
      <c r="B81" s="374"/>
      <c r="C81" s="371"/>
      <c r="D81" s="371"/>
      <c r="E81" s="371"/>
      <c r="F81" s="371"/>
      <c r="G81" s="371"/>
      <c r="H81" s="371"/>
      <c r="I81" s="371"/>
    </row>
    <row r="82" spans="1:10" ht="100.5" customHeight="1">
      <c r="A82" s="370"/>
      <c r="B82" s="373"/>
      <c r="C82" s="506"/>
      <c r="D82" s="506"/>
      <c r="E82" s="506"/>
      <c r="F82" s="506"/>
      <c r="G82" s="506"/>
      <c r="H82" s="506"/>
      <c r="I82" s="506"/>
    </row>
    <row r="83" spans="1:10" ht="9.9499999999999993" customHeight="1">
      <c r="A83" s="370"/>
      <c r="B83" s="373"/>
      <c r="C83" s="375"/>
      <c r="D83" s="375"/>
      <c r="E83" s="375"/>
      <c r="F83" s="375"/>
      <c r="G83" s="375"/>
      <c r="H83" s="375"/>
      <c r="I83" s="375"/>
    </row>
    <row r="84" spans="1:10" ht="129" customHeight="1">
      <c r="A84" s="370"/>
      <c r="B84" s="373"/>
      <c r="C84" s="506"/>
      <c r="D84" s="506"/>
      <c r="E84" s="506"/>
      <c r="F84" s="506"/>
      <c r="G84" s="506"/>
      <c r="H84" s="506"/>
      <c r="I84" s="506"/>
    </row>
    <row r="85" spans="1:10" ht="9.9499999999999993" customHeight="1">
      <c r="A85" s="370"/>
      <c r="B85" s="373"/>
      <c r="C85" s="375"/>
      <c r="D85" s="375"/>
      <c r="E85" s="375"/>
      <c r="F85" s="375"/>
      <c r="G85" s="375"/>
      <c r="H85" s="375"/>
      <c r="I85" s="375"/>
    </row>
    <row r="86" spans="1:10" ht="101.25" customHeight="1">
      <c r="A86" s="370"/>
      <c r="B86" s="373"/>
      <c r="C86" s="506"/>
      <c r="D86" s="506"/>
      <c r="E86" s="506"/>
      <c r="F86" s="506"/>
      <c r="G86" s="506"/>
      <c r="H86" s="506"/>
      <c r="I86" s="506"/>
    </row>
    <row r="87" spans="1:10" ht="9.9499999999999993" customHeight="1">
      <c r="A87" s="370"/>
      <c r="B87" s="373"/>
      <c r="C87" s="375"/>
      <c r="D87" s="375"/>
      <c r="E87" s="375"/>
      <c r="F87" s="375"/>
      <c r="G87" s="375"/>
      <c r="H87" s="375"/>
      <c r="I87" s="375"/>
    </row>
    <row r="88" spans="1:10" ht="66" customHeight="1">
      <c r="A88" s="370"/>
      <c r="B88" s="373"/>
      <c r="C88" s="506"/>
      <c r="D88" s="506"/>
      <c r="E88" s="506"/>
      <c r="F88" s="506"/>
      <c r="G88" s="506"/>
      <c r="H88" s="506"/>
      <c r="I88" s="506"/>
    </row>
    <row r="89" spans="1:10" ht="9.9499999999999993" customHeight="1">
      <c r="A89" s="370"/>
      <c r="B89" s="373"/>
      <c r="C89" s="375"/>
      <c r="D89" s="375"/>
      <c r="E89" s="375"/>
      <c r="F89" s="375"/>
      <c r="G89" s="375"/>
      <c r="H89" s="375"/>
      <c r="I89" s="375"/>
    </row>
    <row r="90" spans="1:10" ht="72" customHeight="1">
      <c r="A90" s="370"/>
      <c r="B90" s="373"/>
      <c r="C90" s="506"/>
      <c r="D90" s="506"/>
      <c r="E90" s="506"/>
      <c r="F90" s="506"/>
      <c r="G90" s="506"/>
      <c r="H90" s="506"/>
      <c r="I90" s="506"/>
    </row>
    <row r="91" spans="1:10" ht="8.1" customHeight="1">
      <c r="A91" s="370"/>
      <c r="B91" s="375"/>
      <c r="C91" s="375"/>
      <c r="D91" s="375"/>
      <c r="E91" s="375"/>
      <c r="F91" s="375"/>
      <c r="G91" s="375"/>
      <c r="H91" s="375"/>
      <c r="I91" s="375"/>
    </row>
    <row r="92" spans="1:10" ht="37.5" customHeight="1">
      <c r="A92" s="373"/>
      <c r="B92" s="506"/>
      <c r="C92" s="506"/>
      <c r="D92" s="506"/>
      <c r="E92" s="506"/>
      <c r="F92" s="506"/>
      <c r="G92" s="506"/>
      <c r="H92" s="506"/>
      <c r="I92" s="506"/>
    </row>
    <row r="93" spans="1:10" ht="41.25" customHeight="1">
      <c r="A93" s="366"/>
      <c r="B93" s="367"/>
      <c r="C93" s="367"/>
      <c r="D93" s="367"/>
      <c r="E93" s="367"/>
      <c r="F93" s="366"/>
      <c r="G93" s="367"/>
      <c r="H93" s="367"/>
      <c r="I93" s="367"/>
      <c r="J93" s="363"/>
    </row>
    <row r="94" spans="1:10" ht="21" customHeight="1">
      <c r="A94" s="506"/>
      <c r="B94" s="506"/>
      <c r="C94" s="506"/>
      <c r="D94" s="506"/>
      <c r="E94" s="511"/>
      <c r="F94" s="511"/>
      <c r="G94" s="511"/>
      <c r="H94" s="511"/>
      <c r="I94" s="511"/>
      <c r="J94" s="363"/>
    </row>
    <row r="95" spans="1:10" ht="33" customHeight="1">
      <c r="A95" s="512"/>
      <c r="B95" s="512"/>
      <c r="C95" s="512"/>
      <c r="D95" s="512"/>
      <c r="E95" s="513"/>
      <c r="F95" s="513"/>
      <c r="G95" s="513"/>
      <c r="H95" s="513"/>
      <c r="I95" s="513"/>
      <c r="J95" s="363"/>
    </row>
    <row r="96" spans="1:10" ht="15.75">
      <c r="A96" s="367"/>
      <c r="B96" s="367"/>
      <c r="C96" s="367"/>
      <c r="D96" s="367"/>
      <c r="E96" s="367"/>
      <c r="F96" s="367"/>
      <c r="G96" s="367"/>
      <c r="H96" s="367"/>
      <c r="I96" s="368"/>
      <c r="J96" s="363"/>
    </row>
    <row r="97" spans="1:10" ht="15.75">
      <c r="A97" s="367"/>
      <c r="B97" s="367"/>
      <c r="C97" s="367"/>
      <c r="D97" s="367"/>
      <c r="E97" s="367"/>
      <c r="F97" s="367"/>
      <c r="G97" s="367"/>
      <c r="H97" s="367"/>
      <c r="I97" s="368"/>
      <c r="J97" s="363"/>
    </row>
    <row r="98" spans="1:10" ht="16.5">
      <c r="A98" s="510"/>
      <c r="B98" s="510"/>
      <c r="C98" s="510"/>
      <c r="D98" s="510"/>
      <c r="E98" s="510"/>
      <c r="F98" s="510"/>
      <c r="G98" s="510"/>
      <c r="H98" s="510"/>
      <c r="I98" s="510"/>
    </row>
    <row r="99" spans="1:10" ht="15" customHeight="1">
      <c r="A99" s="371"/>
      <c r="B99" s="506"/>
      <c r="C99" s="506"/>
      <c r="D99" s="506"/>
      <c r="E99" s="506"/>
      <c r="F99" s="506"/>
      <c r="G99" s="506"/>
      <c r="H99" s="506"/>
      <c r="I99" s="506"/>
    </row>
    <row r="100" spans="1:10" ht="80.25" customHeight="1">
      <c r="A100" s="373"/>
      <c r="B100" s="506"/>
      <c r="C100" s="506"/>
      <c r="D100" s="506"/>
      <c r="E100" s="506"/>
      <c r="F100" s="506"/>
      <c r="G100" s="506"/>
      <c r="H100" s="506"/>
      <c r="I100" s="506"/>
    </row>
    <row r="101" spans="1:10" ht="15" customHeight="1">
      <c r="A101" s="373"/>
      <c r="B101" s="371"/>
      <c r="C101" s="371"/>
      <c r="D101" s="371"/>
      <c r="E101" s="371"/>
      <c r="F101" s="371"/>
      <c r="G101" s="371"/>
      <c r="H101" s="371"/>
      <c r="I101" s="371"/>
    </row>
    <row r="102" spans="1:10" ht="160.5" customHeight="1">
      <c r="A102" s="373"/>
      <c r="B102" s="506"/>
      <c r="C102" s="506"/>
      <c r="D102" s="506"/>
      <c r="E102" s="506"/>
      <c r="F102" s="506"/>
      <c r="G102" s="506"/>
      <c r="H102" s="506"/>
      <c r="I102" s="506"/>
    </row>
    <row r="103" spans="1:10" ht="18" customHeight="1">
      <c r="A103" s="373"/>
      <c r="B103" s="371"/>
      <c r="C103" s="371"/>
      <c r="D103" s="371"/>
      <c r="E103" s="371"/>
      <c r="F103" s="371"/>
      <c r="G103" s="371"/>
      <c r="H103" s="371"/>
      <c r="I103" s="371"/>
    </row>
    <row r="104" spans="1:10" ht="51.75" customHeight="1">
      <c r="A104" s="373"/>
      <c r="B104" s="506"/>
      <c r="C104" s="506"/>
      <c r="D104" s="506"/>
      <c r="E104" s="506"/>
      <c r="F104" s="506"/>
      <c r="G104" s="506"/>
      <c r="H104" s="506"/>
      <c r="I104" s="506"/>
    </row>
    <row r="105" spans="1:10" ht="15" customHeight="1">
      <c r="A105" s="371"/>
      <c r="B105" s="370"/>
      <c r="C105" s="370"/>
      <c r="D105" s="370"/>
      <c r="E105" s="370"/>
      <c r="F105" s="370"/>
      <c r="G105" s="370"/>
      <c r="H105" s="370"/>
      <c r="I105" s="370"/>
    </row>
    <row r="106" spans="1:10" ht="16.5">
      <c r="A106" s="510"/>
      <c r="B106" s="510"/>
      <c r="C106" s="510"/>
      <c r="D106" s="510"/>
      <c r="E106" s="510"/>
      <c r="F106" s="510"/>
      <c r="G106" s="510"/>
      <c r="H106" s="510"/>
      <c r="I106" s="510"/>
    </row>
    <row r="107" spans="1:10" ht="15" customHeight="1">
      <c r="A107" s="372"/>
      <c r="B107" s="370"/>
      <c r="C107" s="370"/>
      <c r="D107" s="370"/>
      <c r="E107" s="370"/>
      <c r="F107" s="370"/>
      <c r="G107" s="370"/>
      <c r="H107" s="370"/>
      <c r="I107" s="370"/>
    </row>
    <row r="108" spans="1:10" ht="54.75" customHeight="1">
      <c r="A108" s="373"/>
      <c r="B108" s="509"/>
      <c r="C108" s="509"/>
      <c r="D108" s="509"/>
      <c r="E108" s="509"/>
      <c r="F108" s="509"/>
      <c r="G108" s="509"/>
      <c r="H108" s="509"/>
      <c r="I108" s="509"/>
    </row>
    <row r="109" spans="1:10" ht="15" customHeight="1">
      <c r="A109" s="373"/>
      <c r="B109" s="370"/>
      <c r="C109" s="370"/>
      <c r="D109" s="370"/>
      <c r="E109" s="370"/>
      <c r="F109" s="370"/>
      <c r="G109" s="370"/>
      <c r="H109" s="370"/>
      <c r="I109" s="370"/>
    </row>
    <row r="110" spans="1:10" ht="51.75" customHeight="1">
      <c r="A110" s="373"/>
      <c r="B110" s="509"/>
      <c r="C110" s="509"/>
      <c r="D110" s="509"/>
      <c r="E110" s="509"/>
      <c r="F110" s="509"/>
      <c r="G110" s="509"/>
      <c r="H110" s="509"/>
      <c r="I110" s="509"/>
    </row>
    <row r="111" spans="1:10" ht="15" customHeight="1">
      <c r="A111" s="371"/>
      <c r="B111" s="370"/>
      <c r="C111" s="370"/>
      <c r="D111" s="370"/>
      <c r="E111" s="370"/>
      <c r="F111" s="370"/>
      <c r="G111" s="370"/>
      <c r="H111" s="370"/>
      <c r="I111" s="370"/>
    </row>
    <row r="112" spans="1:10" ht="16.5">
      <c r="A112" s="510"/>
      <c r="B112" s="510"/>
      <c r="C112" s="510"/>
      <c r="D112" s="510"/>
      <c r="E112" s="510"/>
      <c r="F112" s="510"/>
      <c r="G112" s="510"/>
      <c r="H112" s="510"/>
      <c r="I112" s="510"/>
    </row>
    <row r="113" spans="1:10" ht="15" customHeight="1">
      <c r="A113" s="372"/>
      <c r="B113" s="370"/>
      <c r="C113" s="370"/>
      <c r="D113" s="370"/>
      <c r="E113" s="370"/>
      <c r="F113" s="370"/>
      <c r="G113" s="370"/>
      <c r="H113" s="370"/>
      <c r="I113" s="370"/>
    </row>
    <row r="114" spans="1:10" ht="58.5" customHeight="1">
      <c r="A114" s="373"/>
      <c r="B114" s="509"/>
      <c r="C114" s="509"/>
      <c r="D114" s="509"/>
      <c r="E114" s="509"/>
      <c r="F114" s="509"/>
      <c r="G114" s="509"/>
      <c r="H114" s="509"/>
      <c r="I114" s="509"/>
    </row>
    <row r="115" spans="1:10" ht="51" customHeight="1">
      <c r="A115" s="373"/>
      <c r="B115" s="365"/>
      <c r="C115" s="365"/>
      <c r="D115" s="365"/>
      <c r="E115" s="365"/>
      <c r="F115" s="365"/>
      <c r="G115" s="365"/>
      <c r="H115" s="365"/>
      <c r="I115" s="365"/>
    </row>
    <row r="116" spans="1:10" ht="26.25" customHeight="1">
      <c r="A116" s="370"/>
      <c r="B116" s="370"/>
      <c r="C116" s="370"/>
      <c r="D116" s="370"/>
      <c r="E116" s="370"/>
      <c r="F116" s="370"/>
      <c r="G116" s="370"/>
      <c r="H116" s="370"/>
      <c r="I116" s="370"/>
      <c r="J116" s="363"/>
    </row>
    <row r="117" spans="1:10" ht="21" customHeight="1">
      <c r="A117" s="506"/>
      <c r="B117" s="506"/>
      <c r="C117" s="506"/>
      <c r="D117" s="506"/>
      <c r="E117" s="511"/>
      <c r="F117" s="511"/>
      <c r="G117" s="511"/>
      <c r="H117" s="511"/>
      <c r="I117" s="511"/>
      <c r="J117" s="363"/>
    </row>
    <row r="118" spans="1:10" ht="33" customHeight="1">
      <c r="A118" s="512"/>
      <c r="B118" s="512"/>
      <c r="C118" s="512"/>
      <c r="D118" s="512"/>
      <c r="E118" s="513"/>
      <c r="F118" s="513"/>
      <c r="G118" s="513"/>
      <c r="H118" s="513"/>
      <c r="I118" s="513"/>
      <c r="J118" s="363"/>
    </row>
    <row r="119" spans="1:10" ht="15.75">
      <c r="A119" s="367"/>
      <c r="B119" s="367"/>
      <c r="C119" s="367"/>
      <c r="D119" s="367"/>
      <c r="E119" s="367"/>
      <c r="F119" s="367"/>
      <c r="G119" s="367"/>
      <c r="H119" s="367"/>
      <c r="I119" s="368"/>
      <c r="J119" s="363"/>
    </row>
    <row r="120" spans="1:10" ht="15.95" customHeight="1">
      <c r="A120" s="371"/>
      <c r="B120" s="370"/>
      <c r="C120" s="370"/>
      <c r="D120" s="370"/>
      <c r="E120" s="370"/>
      <c r="F120" s="370"/>
      <c r="G120" s="370"/>
      <c r="H120" s="370"/>
      <c r="I120" s="370"/>
    </row>
    <row r="121" spans="1:10" ht="50.25" customHeight="1">
      <c r="A121" s="373"/>
      <c r="B121" s="509"/>
      <c r="C121" s="509"/>
      <c r="D121" s="509"/>
      <c r="E121" s="509"/>
      <c r="F121" s="509"/>
      <c r="G121" s="509"/>
      <c r="H121" s="509"/>
      <c r="I121" s="509"/>
    </row>
    <row r="122" spans="1:10" ht="15.95" customHeight="1">
      <c r="A122" s="371"/>
      <c r="B122" s="370"/>
      <c r="C122" s="370"/>
      <c r="D122" s="370"/>
      <c r="E122" s="370"/>
      <c r="F122" s="370"/>
      <c r="G122" s="370"/>
      <c r="H122" s="370"/>
      <c r="I122" s="370"/>
    </row>
    <row r="123" spans="1:10" ht="16.5">
      <c r="A123" s="510"/>
      <c r="B123" s="510"/>
      <c r="C123" s="510"/>
      <c r="D123" s="510"/>
      <c r="E123" s="510"/>
      <c r="F123" s="510"/>
      <c r="G123" s="510"/>
      <c r="H123" s="510"/>
      <c r="I123" s="510"/>
    </row>
    <row r="124" spans="1:10" ht="15.95" customHeight="1">
      <c r="A124" s="371"/>
      <c r="B124" s="370"/>
      <c r="C124" s="370"/>
      <c r="D124" s="370"/>
      <c r="E124" s="370"/>
      <c r="F124" s="370"/>
      <c r="G124" s="370"/>
      <c r="H124" s="370"/>
      <c r="I124" s="370"/>
    </row>
    <row r="125" spans="1:10" ht="38.25" customHeight="1">
      <c r="A125" s="373"/>
      <c r="B125" s="509"/>
      <c r="C125" s="509"/>
      <c r="D125" s="509"/>
      <c r="E125" s="509"/>
      <c r="F125" s="509"/>
      <c r="G125" s="509"/>
      <c r="H125" s="509"/>
      <c r="I125" s="509"/>
    </row>
    <row r="126" spans="1:10" ht="15.95" customHeight="1">
      <c r="A126" s="370"/>
      <c r="B126" s="370"/>
      <c r="C126" s="370"/>
      <c r="D126" s="370"/>
      <c r="E126" s="370"/>
      <c r="F126" s="370"/>
      <c r="G126" s="370"/>
      <c r="H126" s="370"/>
      <c r="I126" s="370"/>
      <c r="J126" s="363"/>
    </row>
    <row r="127" spans="1:10" ht="34.5" customHeight="1">
      <c r="A127" s="373"/>
      <c r="B127" s="516"/>
      <c r="C127" s="516"/>
      <c r="D127" s="516"/>
      <c r="E127" s="516"/>
      <c r="F127" s="516"/>
      <c r="G127" s="516"/>
      <c r="H127" s="516"/>
      <c r="I127" s="516"/>
    </row>
    <row r="128" spans="1:10" ht="21.75" customHeight="1">
      <c r="A128" s="372"/>
      <c r="B128" s="370"/>
      <c r="C128" s="370"/>
      <c r="D128" s="370"/>
      <c r="E128" s="370"/>
      <c r="F128" s="370"/>
      <c r="G128" s="370"/>
      <c r="H128" s="370"/>
      <c r="I128" s="370"/>
    </row>
    <row r="129" spans="1:10" ht="16.5">
      <c r="A129" s="510"/>
      <c r="B129" s="510"/>
      <c r="C129" s="510"/>
      <c r="D129" s="510"/>
      <c r="E129" s="510"/>
      <c r="F129" s="510"/>
      <c r="G129" s="510"/>
      <c r="H129" s="510"/>
      <c r="I129" s="510"/>
    </row>
    <row r="130" spans="1:10" ht="15.95" customHeight="1">
      <c r="A130" s="371"/>
      <c r="B130" s="370"/>
      <c r="C130" s="370"/>
      <c r="D130" s="370"/>
      <c r="E130" s="370"/>
      <c r="F130" s="370"/>
      <c r="G130" s="370"/>
      <c r="H130" s="370"/>
      <c r="I130" s="370"/>
    </row>
    <row r="131" spans="1:10" ht="82.5" customHeight="1">
      <c r="A131" s="509"/>
      <c r="B131" s="509"/>
      <c r="C131" s="509"/>
      <c r="D131" s="509"/>
      <c r="E131" s="509"/>
      <c r="F131" s="509"/>
      <c r="G131" s="509"/>
      <c r="H131" s="509"/>
      <c r="I131" s="509"/>
    </row>
    <row r="132" spans="1:10" ht="15.95" customHeight="1">
      <c r="A132" s="370"/>
      <c r="B132" s="370"/>
      <c r="C132" s="370"/>
      <c r="D132" s="370"/>
      <c r="E132" s="370"/>
      <c r="F132" s="370"/>
      <c r="G132" s="370"/>
      <c r="H132" s="370"/>
      <c r="I132" s="370"/>
    </row>
    <row r="133" spans="1:10" ht="21.75" customHeight="1">
      <c r="A133" s="510"/>
      <c r="B133" s="510"/>
      <c r="C133" s="510"/>
      <c r="D133" s="510"/>
      <c r="E133" s="510"/>
      <c r="F133" s="510"/>
      <c r="G133" s="510"/>
      <c r="H133" s="510"/>
      <c r="I133" s="510"/>
    </row>
    <row r="134" spans="1:10" ht="15.95" customHeight="1">
      <c r="A134" s="372"/>
      <c r="B134" s="370"/>
      <c r="C134" s="370"/>
      <c r="D134" s="370"/>
      <c r="E134" s="370"/>
      <c r="F134" s="370"/>
      <c r="G134" s="370"/>
      <c r="H134" s="370"/>
      <c r="I134" s="370"/>
    </row>
    <row r="135" spans="1:10" ht="69" customHeight="1">
      <c r="A135" s="373"/>
      <c r="B135" s="509"/>
      <c r="C135" s="509"/>
      <c r="D135" s="509"/>
      <c r="E135" s="509"/>
      <c r="F135" s="509"/>
      <c r="G135" s="509"/>
      <c r="H135" s="509"/>
      <c r="I135" s="509"/>
    </row>
    <row r="136" spans="1:10" ht="15.95" customHeight="1">
      <c r="A136" s="373"/>
      <c r="B136" s="509"/>
      <c r="C136" s="509"/>
      <c r="D136" s="509"/>
      <c r="E136" s="509"/>
      <c r="F136" s="509"/>
      <c r="G136" s="509"/>
      <c r="H136" s="509"/>
      <c r="I136" s="509"/>
    </row>
    <row r="137" spans="1:10" ht="183" customHeight="1">
      <c r="A137" s="373"/>
      <c r="B137" s="509"/>
      <c r="C137" s="509"/>
      <c r="D137" s="509"/>
      <c r="E137" s="509"/>
      <c r="F137" s="509"/>
      <c r="G137" s="509"/>
      <c r="H137" s="509"/>
      <c r="I137" s="509"/>
    </row>
    <row r="138" spans="1:10" ht="28.5" customHeight="1">
      <c r="A138" s="373"/>
      <c r="B138" s="365"/>
      <c r="C138" s="365"/>
      <c r="D138" s="365"/>
      <c r="E138" s="365"/>
      <c r="F138" s="365"/>
      <c r="G138" s="365"/>
      <c r="H138" s="365"/>
      <c r="I138" s="365"/>
    </row>
    <row r="139" spans="1:10" ht="24.95" customHeight="1">
      <c r="A139" s="373"/>
      <c r="B139" s="365"/>
      <c r="C139" s="365"/>
      <c r="D139" s="365"/>
      <c r="E139" s="365"/>
      <c r="F139" s="365"/>
      <c r="G139" s="365"/>
      <c r="H139" s="365"/>
      <c r="I139" s="365"/>
    </row>
    <row r="140" spans="1:10" ht="21" customHeight="1">
      <c r="A140" s="506"/>
      <c r="B140" s="506"/>
      <c r="C140" s="506"/>
      <c r="D140" s="506"/>
      <c r="E140" s="511"/>
      <c r="F140" s="511"/>
      <c r="G140" s="511"/>
      <c r="H140" s="511"/>
      <c r="I140" s="511"/>
      <c r="J140" s="363"/>
    </row>
    <row r="141" spans="1:10" ht="33" customHeight="1">
      <c r="A141" s="512"/>
      <c r="B141" s="512"/>
      <c r="C141" s="512"/>
      <c r="D141" s="512"/>
      <c r="E141" s="513"/>
      <c r="F141" s="513"/>
      <c r="G141" s="513"/>
      <c r="H141" s="513"/>
      <c r="I141" s="513"/>
      <c r="J141" s="363"/>
    </row>
    <row r="142" spans="1:10" ht="15.75">
      <c r="A142" s="367"/>
      <c r="B142" s="367"/>
      <c r="C142" s="367"/>
      <c r="D142" s="367"/>
      <c r="E142" s="367"/>
      <c r="F142" s="367"/>
      <c r="G142" s="367"/>
      <c r="H142" s="367"/>
      <c r="I142" s="368"/>
      <c r="J142" s="363"/>
    </row>
    <row r="143" spans="1:10" ht="15.75">
      <c r="A143" s="367"/>
      <c r="B143" s="367"/>
      <c r="C143" s="367"/>
      <c r="D143" s="367"/>
      <c r="E143" s="367"/>
      <c r="F143" s="367"/>
      <c r="G143" s="367"/>
      <c r="H143" s="367"/>
      <c r="I143" s="368"/>
      <c r="J143" s="363"/>
    </row>
    <row r="144" spans="1:10" ht="54" customHeight="1">
      <c r="A144" s="373"/>
      <c r="B144" s="509"/>
      <c r="C144" s="509"/>
      <c r="D144" s="509"/>
      <c r="E144" s="509"/>
      <c r="F144" s="509"/>
      <c r="G144" s="509"/>
      <c r="H144" s="509"/>
      <c r="I144" s="509"/>
    </row>
    <row r="145" spans="1:10" ht="8.1" customHeight="1">
      <c r="A145" s="373"/>
      <c r="B145" s="509"/>
      <c r="C145" s="509"/>
      <c r="D145" s="509"/>
      <c r="E145" s="509"/>
      <c r="F145" s="509"/>
      <c r="G145" s="509"/>
      <c r="H145" s="509"/>
      <c r="I145" s="509"/>
    </row>
    <row r="146" spans="1:10" ht="130.5" customHeight="1">
      <c r="A146" s="373"/>
      <c r="B146" s="509"/>
      <c r="C146" s="509"/>
      <c r="D146" s="509"/>
      <c r="E146" s="509"/>
      <c r="F146" s="509"/>
      <c r="G146" s="509"/>
      <c r="H146" s="509"/>
      <c r="I146" s="509"/>
    </row>
    <row r="147" spans="1:10" ht="15.95" customHeight="1">
      <c r="A147" s="371"/>
      <c r="B147" s="509"/>
      <c r="C147" s="509"/>
      <c r="D147" s="509"/>
      <c r="E147" s="509"/>
      <c r="F147" s="509"/>
      <c r="G147" s="509"/>
      <c r="H147" s="509"/>
      <c r="I147" s="509"/>
    </row>
    <row r="148" spans="1:10" ht="51" customHeight="1">
      <c r="A148" s="373"/>
      <c r="B148" s="509"/>
      <c r="C148" s="509"/>
      <c r="D148" s="509"/>
      <c r="E148" s="509"/>
      <c r="F148" s="509"/>
      <c r="G148" s="509"/>
      <c r="H148" s="509"/>
      <c r="I148" s="509"/>
    </row>
    <row r="149" spans="1:10" ht="15.95" customHeight="1">
      <c r="A149" s="367"/>
      <c r="B149" s="367"/>
      <c r="C149" s="367"/>
      <c r="D149" s="367"/>
      <c r="E149" s="367"/>
      <c r="F149" s="367"/>
      <c r="G149" s="367"/>
      <c r="H149" s="367"/>
      <c r="I149" s="368"/>
      <c r="J149" s="363"/>
    </row>
    <row r="150" spans="1:10" ht="145.5" customHeight="1">
      <c r="A150" s="373"/>
      <c r="B150" s="509"/>
      <c r="C150" s="509"/>
      <c r="D150" s="509"/>
      <c r="E150" s="509"/>
      <c r="F150" s="509"/>
      <c r="G150" s="509"/>
      <c r="H150" s="509"/>
      <c r="I150" s="509"/>
    </row>
    <row r="151" spans="1:10" ht="15.95" customHeight="1">
      <c r="A151" s="373"/>
      <c r="B151" s="509"/>
      <c r="C151" s="509"/>
      <c r="D151" s="509"/>
      <c r="E151" s="509"/>
      <c r="F151" s="509"/>
      <c r="G151" s="509"/>
      <c r="H151" s="509"/>
      <c r="I151" s="509"/>
    </row>
    <row r="152" spans="1:10" ht="70.5" customHeight="1">
      <c r="A152" s="373"/>
      <c r="B152" s="509"/>
      <c r="C152" s="509"/>
      <c r="D152" s="509"/>
      <c r="E152" s="509"/>
      <c r="F152" s="509"/>
      <c r="G152" s="509"/>
      <c r="H152" s="509"/>
      <c r="I152" s="509"/>
    </row>
    <row r="153" spans="1:10" ht="15.95" customHeight="1">
      <c r="A153" s="373"/>
      <c r="B153" s="370"/>
      <c r="C153" s="370"/>
      <c r="D153" s="370"/>
      <c r="E153" s="370"/>
      <c r="F153" s="370"/>
      <c r="G153" s="370"/>
      <c r="H153" s="370"/>
      <c r="I153" s="370"/>
    </row>
    <row r="154" spans="1:10" ht="102.75" customHeight="1">
      <c r="A154" s="373"/>
      <c r="B154" s="509"/>
      <c r="C154" s="509"/>
      <c r="D154" s="509"/>
      <c r="E154" s="509"/>
      <c r="F154" s="509"/>
      <c r="G154" s="509"/>
      <c r="H154" s="509"/>
      <c r="I154" s="509"/>
    </row>
    <row r="155" spans="1:10" ht="57" customHeight="1">
      <c r="A155" s="373"/>
      <c r="B155" s="365"/>
      <c r="C155" s="365"/>
      <c r="D155" s="365"/>
      <c r="E155" s="365"/>
      <c r="F155" s="365"/>
      <c r="G155" s="365"/>
      <c r="H155" s="365"/>
      <c r="I155" s="365"/>
    </row>
    <row r="156" spans="1:10" ht="24.95" customHeight="1">
      <c r="A156" s="373"/>
      <c r="B156" s="365"/>
      <c r="C156" s="365"/>
      <c r="D156" s="365"/>
      <c r="E156" s="365"/>
      <c r="F156" s="365"/>
      <c r="G156" s="365"/>
      <c r="H156" s="365"/>
      <c r="I156" s="365"/>
    </row>
    <row r="157" spans="1:10" ht="21" customHeight="1">
      <c r="A157" s="506"/>
      <c r="B157" s="506"/>
      <c r="C157" s="506"/>
      <c r="D157" s="506"/>
      <c r="E157" s="511"/>
      <c r="F157" s="511"/>
      <c r="G157" s="511"/>
      <c r="H157" s="511"/>
      <c r="I157" s="511"/>
      <c r="J157" s="363"/>
    </row>
    <row r="158" spans="1:10" ht="33" customHeight="1">
      <c r="A158" s="512"/>
      <c r="B158" s="512"/>
      <c r="C158" s="512"/>
      <c r="D158" s="512"/>
      <c r="E158" s="513"/>
      <c r="F158" s="513"/>
      <c r="G158" s="513"/>
      <c r="H158" s="513"/>
      <c r="I158" s="513"/>
      <c r="J158" s="363"/>
    </row>
    <row r="159" spans="1:10" ht="15.75">
      <c r="A159" s="367"/>
      <c r="B159" s="367"/>
      <c r="C159" s="367"/>
      <c r="D159" s="367"/>
      <c r="E159" s="367"/>
      <c r="F159" s="367"/>
      <c r="G159" s="367"/>
      <c r="H159" s="367"/>
      <c r="I159" s="368"/>
      <c r="J159" s="363"/>
    </row>
    <row r="160" spans="1:10" ht="15.75">
      <c r="A160" s="367"/>
      <c r="B160" s="367"/>
      <c r="C160" s="367"/>
      <c r="D160" s="367"/>
      <c r="E160" s="367"/>
      <c r="F160" s="367"/>
      <c r="G160" s="367"/>
      <c r="H160" s="367"/>
      <c r="I160" s="368"/>
      <c r="J160" s="363"/>
    </row>
    <row r="161" spans="1:10" ht="21" customHeight="1">
      <c r="A161" s="373"/>
      <c r="B161" s="509"/>
      <c r="C161" s="509"/>
      <c r="D161" s="509"/>
      <c r="E161" s="509"/>
      <c r="F161" s="509"/>
      <c r="G161" s="509"/>
      <c r="H161" s="509"/>
      <c r="I161" s="509"/>
    </row>
    <row r="162" spans="1:10" ht="8.1" customHeight="1">
      <c r="A162" s="373"/>
      <c r="B162" s="370"/>
      <c r="C162" s="370"/>
      <c r="D162" s="370"/>
      <c r="E162" s="370"/>
      <c r="F162" s="370"/>
      <c r="G162" s="370"/>
      <c r="H162" s="370"/>
      <c r="I162" s="370"/>
    </row>
    <row r="163" spans="1:10" ht="74.25" customHeight="1">
      <c r="A163" s="373"/>
      <c r="B163" s="509"/>
      <c r="C163" s="509"/>
      <c r="D163" s="509"/>
      <c r="E163" s="509"/>
      <c r="F163" s="509"/>
      <c r="G163" s="509"/>
      <c r="H163" s="509"/>
      <c r="I163" s="509"/>
    </row>
    <row r="164" spans="1:10" ht="8.1" customHeight="1">
      <c r="A164" s="371"/>
      <c r="B164" s="370"/>
      <c r="C164" s="370"/>
      <c r="D164" s="370"/>
      <c r="E164" s="370"/>
      <c r="F164" s="370"/>
      <c r="G164" s="370"/>
      <c r="H164" s="370"/>
      <c r="I164" s="370"/>
    </row>
    <row r="165" spans="1:10" ht="16.5">
      <c r="A165" s="510"/>
      <c r="B165" s="510"/>
      <c r="C165" s="510"/>
      <c r="D165" s="510"/>
      <c r="E165" s="510"/>
      <c r="F165" s="510"/>
      <c r="G165" s="510"/>
      <c r="H165" s="510"/>
      <c r="I165" s="510"/>
    </row>
    <row r="166" spans="1:10" ht="8.1" customHeight="1">
      <c r="A166" s="371"/>
      <c r="B166" s="370"/>
      <c r="C166" s="370"/>
      <c r="D166" s="370"/>
      <c r="E166" s="370"/>
      <c r="F166" s="370"/>
      <c r="G166" s="370"/>
      <c r="H166" s="370"/>
      <c r="I166" s="370"/>
    </row>
    <row r="167" spans="1:10" ht="54.75" customHeight="1">
      <c r="A167" s="509"/>
      <c r="B167" s="509"/>
      <c r="C167" s="509"/>
      <c r="D167" s="509"/>
      <c r="E167" s="509"/>
      <c r="F167" s="509"/>
      <c r="G167" s="509"/>
      <c r="H167" s="509"/>
      <c r="I167" s="509"/>
    </row>
    <row r="168" spans="1:10" ht="8.1" customHeight="1">
      <c r="A168" s="372"/>
      <c r="B168" s="370"/>
      <c r="C168" s="370"/>
      <c r="D168" s="370"/>
      <c r="E168" s="370"/>
      <c r="F168" s="370"/>
      <c r="G168" s="370"/>
      <c r="H168" s="370"/>
      <c r="I168" s="370"/>
    </row>
    <row r="169" spans="1:10" ht="16.5">
      <c r="A169" s="510"/>
      <c r="B169" s="510"/>
      <c r="C169" s="510"/>
      <c r="D169" s="510"/>
      <c r="E169" s="510"/>
      <c r="F169" s="510"/>
      <c r="G169" s="510"/>
      <c r="H169" s="510"/>
      <c r="I169" s="510"/>
    </row>
    <row r="170" spans="1:10" ht="8.1" customHeight="1">
      <c r="A170" s="371"/>
      <c r="B170" s="370"/>
      <c r="C170" s="370"/>
      <c r="D170" s="370"/>
      <c r="E170" s="370"/>
      <c r="F170" s="370"/>
      <c r="G170" s="370"/>
      <c r="H170" s="370"/>
      <c r="I170" s="370"/>
    </row>
    <row r="171" spans="1:10" ht="70.5" customHeight="1">
      <c r="A171" s="373"/>
      <c r="B171" s="509"/>
      <c r="C171" s="509"/>
      <c r="D171" s="509"/>
      <c r="E171" s="509"/>
      <c r="F171" s="509"/>
      <c r="G171" s="509"/>
      <c r="H171" s="509"/>
      <c r="I171" s="509"/>
    </row>
    <row r="172" spans="1:10" ht="8.1" customHeight="1">
      <c r="A172" s="374"/>
      <c r="B172" s="370"/>
      <c r="C172" s="370"/>
      <c r="D172" s="370"/>
      <c r="E172" s="370"/>
      <c r="F172" s="370"/>
      <c r="G172" s="370"/>
      <c r="H172" s="370"/>
      <c r="I172" s="370"/>
    </row>
    <row r="173" spans="1:10" ht="36" customHeight="1">
      <c r="A173" s="373"/>
      <c r="B173" s="509"/>
      <c r="C173" s="509"/>
      <c r="D173" s="509"/>
      <c r="E173" s="509"/>
      <c r="F173" s="509"/>
      <c r="G173" s="509"/>
      <c r="H173" s="509"/>
      <c r="I173" s="509"/>
    </row>
    <row r="174" spans="1:10">
      <c r="J174" s="363"/>
    </row>
    <row r="175" spans="1:10" ht="52.5" customHeight="1">
      <c r="A175" s="373"/>
      <c r="B175" s="509"/>
      <c r="C175" s="509"/>
      <c r="D175" s="509"/>
      <c r="E175" s="509"/>
      <c r="F175" s="509"/>
      <c r="G175" s="509"/>
      <c r="H175" s="509"/>
      <c r="I175" s="509"/>
    </row>
    <row r="176" spans="1:10" ht="8.1" customHeight="1">
      <c r="A176" s="373"/>
      <c r="B176" s="370"/>
      <c r="C176" s="370"/>
      <c r="D176" s="370"/>
      <c r="E176" s="370"/>
      <c r="F176" s="370"/>
      <c r="G176" s="370"/>
      <c r="H176" s="370"/>
      <c r="I176" s="370"/>
    </row>
    <row r="177" spans="1:10" ht="49.5" customHeight="1">
      <c r="A177" s="373"/>
      <c r="B177" s="509"/>
      <c r="C177" s="509"/>
      <c r="D177" s="509"/>
      <c r="E177" s="509"/>
      <c r="F177" s="509"/>
      <c r="G177" s="509"/>
      <c r="H177" s="509"/>
      <c r="I177" s="509"/>
    </row>
    <row r="178" spans="1:10" ht="8.1" customHeight="1">
      <c r="A178" s="373"/>
      <c r="B178" s="370"/>
      <c r="C178" s="370"/>
      <c r="D178" s="370"/>
      <c r="E178" s="370"/>
      <c r="F178" s="370"/>
      <c r="G178" s="370"/>
      <c r="H178" s="370"/>
      <c r="I178" s="370"/>
    </row>
    <row r="179" spans="1:10" ht="88.5" customHeight="1">
      <c r="A179" s="373"/>
      <c r="B179" s="509"/>
      <c r="C179" s="509"/>
      <c r="D179" s="509"/>
      <c r="E179" s="509"/>
      <c r="F179" s="509"/>
      <c r="G179" s="509"/>
      <c r="H179" s="509"/>
      <c r="I179" s="509"/>
    </row>
    <row r="180" spans="1:10" ht="8.1" customHeight="1">
      <c r="A180" s="373"/>
      <c r="B180" s="370"/>
      <c r="C180" s="370"/>
      <c r="D180" s="370"/>
      <c r="E180" s="370"/>
      <c r="F180" s="370"/>
      <c r="G180" s="370"/>
      <c r="H180" s="370"/>
      <c r="I180" s="370"/>
    </row>
    <row r="181" spans="1:10" ht="72" customHeight="1">
      <c r="A181" s="373"/>
      <c r="B181" s="509"/>
      <c r="C181" s="509"/>
      <c r="D181" s="509"/>
      <c r="E181" s="509"/>
      <c r="F181" s="509"/>
      <c r="G181" s="509"/>
      <c r="H181" s="509"/>
      <c r="I181" s="509"/>
    </row>
    <row r="182" spans="1:10" ht="35.1" customHeight="1">
      <c r="A182" s="373"/>
      <c r="B182" s="365"/>
      <c r="C182" s="365"/>
      <c r="D182" s="365"/>
      <c r="E182" s="365"/>
      <c r="F182" s="365"/>
      <c r="G182" s="365"/>
      <c r="H182" s="365"/>
      <c r="I182" s="365"/>
    </row>
    <row r="183" spans="1:10" ht="35.1" customHeight="1">
      <c r="A183" s="373"/>
      <c r="B183" s="365"/>
      <c r="C183" s="365"/>
      <c r="D183" s="365"/>
      <c r="E183" s="365"/>
      <c r="F183" s="365"/>
      <c r="G183" s="365"/>
      <c r="H183" s="365"/>
      <c r="I183" s="365"/>
    </row>
    <row r="184" spans="1:10" ht="21" customHeight="1">
      <c r="A184" s="506"/>
      <c r="B184" s="506"/>
      <c r="C184" s="506"/>
      <c r="D184" s="506"/>
      <c r="E184" s="511"/>
      <c r="F184" s="511"/>
      <c r="G184" s="511"/>
      <c r="H184" s="511"/>
      <c r="I184" s="511"/>
      <c r="J184" s="363"/>
    </row>
    <row r="185" spans="1:10" ht="33" customHeight="1">
      <c r="A185" s="512"/>
      <c r="B185" s="512"/>
      <c r="C185" s="512"/>
      <c r="D185" s="512"/>
      <c r="E185" s="513"/>
      <c r="F185" s="513"/>
      <c r="G185" s="513"/>
      <c r="H185" s="513"/>
      <c r="I185" s="513"/>
      <c r="J185" s="363"/>
    </row>
    <row r="186" spans="1:10" ht="15.75">
      <c r="A186" s="367"/>
      <c r="B186" s="367"/>
      <c r="C186" s="367"/>
      <c r="D186" s="367"/>
      <c r="E186" s="367"/>
      <c r="F186" s="367"/>
      <c r="G186" s="367"/>
      <c r="H186" s="367"/>
      <c r="I186" s="368"/>
      <c r="J186" s="363"/>
    </row>
    <row r="187" spans="1:10" ht="15.75">
      <c r="A187" s="367"/>
      <c r="B187" s="367"/>
      <c r="C187" s="367"/>
      <c r="D187" s="367"/>
      <c r="E187" s="367"/>
      <c r="F187" s="367"/>
      <c r="G187" s="367"/>
      <c r="H187" s="367"/>
      <c r="I187" s="368"/>
      <c r="J187" s="363"/>
    </row>
    <row r="188" spans="1:10" ht="53.25" customHeight="1">
      <c r="A188" s="373"/>
      <c r="B188" s="509"/>
      <c r="C188" s="509"/>
      <c r="D188" s="509"/>
      <c r="E188" s="509"/>
      <c r="F188" s="509"/>
      <c r="G188" s="509"/>
      <c r="H188" s="509"/>
      <c r="I188" s="509"/>
    </row>
    <row r="189" spans="1:10" ht="15.75">
      <c r="A189" s="371"/>
      <c r="B189" s="370"/>
      <c r="C189" s="370"/>
      <c r="D189" s="370"/>
      <c r="E189" s="370"/>
      <c r="F189" s="370"/>
      <c r="G189" s="370"/>
      <c r="H189" s="370"/>
      <c r="I189" s="370"/>
    </row>
    <row r="190" spans="1:10" ht="21.95" customHeight="1">
      <c r="A190" s="370"/>
      <c r="B190" s="366"/>
      <c r="C190" s="370"/>
      <c r="D190" s="370"/>
      <c r="E190" s="370"/>
      <c r="F190" s="366"/>
      <c r="G190" s="370"/>
      <c r="H190" s="370"/>
      <c r="I190" s="370"/>
    </row>
    <row r="191" spans="1:10" ht="21.95" customHeight="1">
      <c r="A191" s="370"/>
      <c r="B191" s="376"/>
      <c r="C191" s="376"/>
      <c r="D191" s="376"/>
      <c r="E191" s="376"/>
      <c r="F191" s="376"/>
      <c r="G191" s="376"/>
      <c r="H191" s="376"/>
      <c r="I191" s="376"/>
    </row>
    <row r="192" spans="1:10" ht="35.25" customHeight="1">
      <c r="A192" s="370"/>
      <c r="B192" s="515"/>
      <c r="C192" s="515"/>
      <c r="D192" s="515"/>
      <c r="E192" s="515"/>
      <c r="F192" s="515"/>
      <c r="G192" s="515"/>
      <c r="H192" s="515"/>
      <c r="I192" s="515"/>
    </row>
    <row r="193" spans="1:9" ht="21.95" customHeight="1">
      <c r="A193" s="370"/>
      <c r="B193" s="377"/>
      <c r="C193" s="371"/>
      <c r="D193" s="371"/>
      <c r="E193" s="371"/>
      <c r="F193" s="378"/>
      <c r="G193" s="378"/>
      <c r="H193" s="378"/>
      <c r="I193" s="378"/>
    </row>
    <row r="194" spans="1:9" ht="21.95" customHeight="1">
      <c r="A194" s="370"/>
      <c r="B194" s="506"/>
      <c r="C194" s="506"/>
      <c r="D194" s="506"/>
      <c r="E194" s="506"/>
      <c r="F194" s="506"/>
      <c r="G194" s="506"/>
      <c r="H194" s="506"/>
      <c r="I194" s="506"/>
    </row>
    <row r="195" spans="1:9" ht="21.95" customHeight="1">
      <c r="A195" s="370"/>
      <c r="B195" s="366"/>
      <c r="C195" s="371"/>
      <c r="D195" s="371"/>
      <c r="E195" s="371"/>
      <c r="F195" s="366"/>
      <c r="G195" s="371"/>
      <c r="H195" s="371"/>
      <c r="I195" s="371"/>
    </row>
    <row r="196" spans="1:9" ht="21.95" customHeight="1">
      <c r="A196" s="370"/>
      <c r="B196" s="366"/>
      <c r="C196" s="371"/>
      <c r="D196" s="371"/>
      <c r="E196" s="371"/>
      <c r="F196" s="366"/>
      <c r="G196" s="371"/>
      <c r="H196" s="371"/>
      <c r="I196" s="371"/>
    </row>
    <row r="197" spans="1:9" ht="21.95" customHeight="1">
      <c r="A197" s="370"/>
      <c r="B197" s="367"/>
      <c r="C197" s="379"/>
      <c r="D197" s="367"/>
      <c r="E197" s="367"/>
      <c r="F197" s="367"/>
      <c r="G197" s="376"/>
      <c r="H197" s="376"/>
      <c r="I197" s="376"/>
    </row>
    <row r="198" spans="1:9" ht="21.95" customHeight="1">
      <c r="A198" s="370"/>
      <c r="B198" s="367"/>
      <c r="C198" s="379"/>
      <c r="D198" s="367"/>
      <c r="E198" s="367"/>
      <c r="F198" s="367"/>
      <c r="G198" s="376"/>
      <c r="H198" s="376"/>
      <c r="I198" s="376"/>
    </row>
    <row r="199" spans="1:9" ht="21.95" customHeight="1">
      <c r="A199" s="370"/>
      <c r="B199" s="376"/>
      <c r="C199" s="371"/>
      <c r="D199" s="371"/>
      <c r="E199" s="371"/>
      <c r="F199" s="376"/>
      <c r="G199" s="371"/>
      <c r="H199" s="371"/>
      <c r="I199" s="371"/>
    </row>
    <row r="200" spans="1:9" ht="21.95" customHeight="1">
      <c r="A200" s="370"/>
      <c r="B200" s="506"/>
      <c r="C200" s="506"/>
      <c r="D200" s="506"/>
      <c r="E200" s="506"/>
      <c r="F200" s="506"/>
      <c r="G200" s="506"/>
      <c r="H200" s="506"/>
      <c r="I200" s="506"/>
    </row>
    <row r="201" spans="1:9" ht="21.95" customHeight="1">
      <c r="A201" s="370"/>
      <c r="B201" s="367"/>
      <c r="C201" s="367"/>
      <c r="D201" s="367"/>
      <c r="E201" s="367"/>
      <c r="F201" s="367"/>
      <c r="G201" s="376"/>
      <c r="H201" s="376"/>
      <c r="I201" s="376"/>
    </row>
    <row r="202" spans="1:9" ht="21.95" customHeight="1">
      <c r="A202" s="370"/>
      <c r="B202" s="367"/>
      <c r="C202" s="367"/>
      <c r="D202" s="367"/>
      <c r="E202" s="367"/>
      <c r="F202" s="367"/>
      <c r="G202" s="370"/>
      <c r="H202" s="370"/>
      <c r="I202" s="370"/>
    </row>
    <row r="203" spans="1:9" ht="21.95" customHeight="1">
      <c r="A203" s="370"/>
      <c r="B203" s="370"/>
      <c r="C203" s="370"/>
      <c r="D203" s="370"/>
      <c r="E203" s="370"/>
      <c r="F203" s="370"/>
      <c r="G203" s="370"/>
      <c r="H203" s="370"/>
      <c r="I203" s="370"/>
    </row>
    <row r="204" spans="1:9" ht="21.95" customHeight="1">
      <c r="A204" s="370"/>
      <c r="B204" s="506"/>
      <c r="C204" s="506"/>
      <c r="D204" s="506"/>
      <c r="E204" s="506"/>
      <c r="F204" s="506"/>
      <c r="G204" s="506"/>
      <c r="H204" s="506"/>
      <c r="I204" s="506"/>
    </row>
    <row r="205" spans="1:9" ht="21.95" customHeight="1">
      <c r="A205" s="370"/>
      <c r="B205" s="367"/>
      <c r="C205" s="367"/>
      <c r="D205" s="367"/>
      <c r="E205" s="367"/>
      <c r="F205" s="367"/>
      <c r="G205" s="376"/>
      <c r="H205" s="376"/>
      <c r="I205" s="376"/>
    </row>
    <row r="206" spans="1:9" ht="21.95" customHeight="1">
      <c r="A206" s="370"/>
      <c r="B206" s="367"/>
      <c r="C206" s="367"/>
      <c r="D206" s="367"/>
      <c r="E206" s="367"/>
      <c r="F206" s="367"/>
      <c r="G206" s="370"/>
      <c r="H206" s="370"/>
      <c r="I206" s="370"/>
    </row>
    <row r="207" spans="1:9" ht="21.95" customHeight="1">
      <c r="A207" s="370"/>
      <c r="B207" s="367"/>
      <c r="C207" s="367"/>
      <c r="D207" s="367"/>
      <c r="E207" s="367"/>
      <c r="F207" s="367"/>
      <c r="G207" s="370"/>
      <c r="H207" s="370"/>
      <c r="I207" s="370"/>
    </row>
    <row r="208" spans="1:9" ht="21.95" customHeight="1">
      <c r="A208" s="370"/>
      <c r="B208" s="367"/>
      <c r="C208" s="367"/>
      <c r="D208" s="367"/>
      <c r="E208" s="367"/>
      <c r="F208" s="367"/>
      <c r="G208" s="370"/>
      <c r="H208" s="370"/>
      <c r="I208" s="370"/>
    </row>
    <row r="209" spans="1:9" ht="21.95" customHeight="1">
      <c r="A209" s="370"/>
      <c r="B209" s="367"/>
      <c r="C209" s="367"/>
      <c r="D209" s="367"/>
      <c r="E209" s="367"/>
      <c r="F209" s="367"/>
      <c r="G209" s="370"/>
      <c r="H209" s="370"/>
      <c r="I209" s="370"/>
    </row>
    <row r="210" spans="1:9" ht="21.95" customHeight="1">
      <c r="A210" s="370"/>
      <c r="B210" s="367"/>
      <c r="C210" s="367"/>
      <c r="D210" s="367"/>
      <c r="E210" s="367"/>
      <c r="F210" s="367"/>
      <c r="G210" s="370"/>
      <c r="H210" s="370"/>
      <c r="I210" s="370"/>
    </row>
    <row r="211" spans="1:9" ht="21.95" customHeight="1">
      <c r="A211" s="370"/>
      <c r="B211" s="367"/>
      <c r="C211" s="367"/>
      <c r="D211" s="367"/>
      <c r="E211" s="367"/>
      <c r="F211" s="367"/>
      <c r="G211" s="370"/>
      <c r="H211" s="370"/>
      <c r="I211" s="370"/>
    </row>
    <row r="212" spans="1:9" ht="21.95" customHeight="1">
      <c r="A212" s="370"/>
      <c r="B212" s="367"/>
      <c r="C212" s="367"/>
      <c r="D212" s="367"/>
      <c r="E212" s="367"/>
      <c r="F212" s="367"/>
      <c r="G212" s="370"/>
      <c r="H212" s="370"/>
      <c r="I212" s="370"/>
    </row>
    <row r="213" spans="1:9" ht="21.95" customHeight="1">
      <c r="A213" s="370"/>
      <c r="B213" s="367"/>
      <c r="C213" s="367"/>
      <c r="D213" s="367"/>
      <c r="E213" s="367"/>
      <c r="F213" s="367"/>
      <c r="G213" s="370"/>
      <c r="H213" s="370"/>
      <c r="I213" s="370"/>
    </row>
    <row r="214" spans="1:9" ht="21.95" customHeight="1">
      <c r="A214" s="370"/>
      <c r="B214" s="367"/>
      <c r="C214" s="367"/>
      <c r="D214" s="367"/>
      <c r="E214" s="367"/>
      <c r="F214" s="367"/>
      <c r="G214" s="370"/>
      <c r="H214" s="370"/>
      <c r="I214" s="370"/>
    </row>
    <row r="215" spans="1:9" ht="21.95" customHeight="1">
      <c r="A215" s="370"/>
      <c r="B215" s="367"/>
      <c r="C215" s="367"/>
      <c r="D215" s="367"/>
      <c r="E215" s="367"/>
      <c r="F215" s="367"/>
      <c r="G215" s="370"/>
      <c r="H215" s="370"/>
      <c r="I215" s="370"/>
    </row>
    <row r="216" spans="1:9" ht="21.95" customHeight="1">
      <c r="A216" s="370"/>
      <c r="B216" s="367"/>
      <c r="C216" s="367"/>
      <c r="D216" s="367"/>
      <c r="E216" s="367"/>
      <c r="F216" s="367"/>
      <c r="G216" s="370"/>
      <c r="H216" s="370"/>
      <c r="I216" s="370"/>
    </row>
    <row r="217" spans="1:9" ht="21.95" customHeight="1">
      <c r="A217" s="370"/>
      <c r="B217" s="367"/>
      <c r="C217" s="367"/>
      <c r="D217" s="367"/>
      <c r="E217" s="367"/>
      <c r="F217" s="367"/>
      <c r="G217" s="370"/>
      <c r="H217" s="370"/>
      <c r="I217" s="370"/>
    </row>
    <row r="218" spans="1:9" ht="21.95" customHeight="1">
      <c r="A218" s="370"/>
      <c r="B218" s="367"/>
      <c r="C218" s="367"/>
      <c r="D218" s="367"/>
      <c r="E218" s="367"/>
      <c r="F218" s="367"/>
      <c r="G218" s="370"/>
      <c r="H218" s="370"/>
      <c r="I218" s="370"/>
    </row>
    <row r="219" spans="1:9" ht="21.95" customHeight="1">
      <c r="A219" s="370"/>
      <c r="B219" s="367"/>
      <c r="C219" s="367"/>
      <c r="D219" s="367"/>
      <c r="E219" s="367"/>
      <c r="F219" s="367"/>
      <c r="G219" s="370"/>
      <c r="H219" s="370"/>
      <c r="I219" s="370"/>
    </row>
    <row r="220" spans="1:9" ht="15.75">
      <c r="A220" s="380"/>
      <c r="B220" s="380"/>
      <c r="C220" s="380"/>
      <c r="D220" s="380"/>
      <c r="E220" s="380"/>
      <c r="F220" s="380"/>
      <c r="G220" s="380"/>
      <c r="H220" s="380"/>
      <c r="I220" s="380"/>
    </row>
    <row r="221" spans="1:9" ht="15.75">
      <c r="A221" s="367"/>
      <c r="B221" s="367"/>
      <c r="C221" s="367"/>
      <c r="D221" s="367"/>
      <c r="E221" s="367"/>
      <c r="F221" s="367"/>
      <c r="G221" s="367"/>
      <c r="H221" s="367"/>
      <c r="I221" s="368"/>
    </row>
    <row r="222" spans="1:9" ht="15.75">
      <c r="A222" s="370"/>
      <c r="B222" s="370"/>
      <c r="C222" s="370"/>
      <c r="D222" s="370"/>
      <c r="E222" s="370"/>
      <c r="F222" s="370"/>
      <c r="G222" s="370"/>
      <c r="H222" s="370"/>
      <c r="I222" s="370"/>
    </row>
    <row r="223" spans="1:9" ht="15.75">
      <c r="A223" s="370"/>
      <c r="B223" s="370"/>
      <c r="C223" s="370"/>
      <c r="D223" s="370"/>
      <c r="E223" s="370"/>
      <c r="F223" s="370"/>
      <c r="G223" s="370"/>
      <c r="H223" s="370"/>
      <c r="I223" s="370"/>
    </row>
    <row r="224" spans="1:9" ht="15.75">
      <c r="A224" s="370"/>
      <c r="B224" s="370"/>
      <c r="C224" s="370"/>
      <c r="D224" s="370"/>
      <c r="E224" s="370"/>
      <c r="F224" s="370"/>
      <c r="G224" s="370"/>
      <c r="H224" s="370"/>
      <c r="I224" s="370"/>
    </row>
    <row r="225" spans="1:9" ht="15.75">
      <c r="A225" s="370"/>
      <c r="B225" s="370"/>
      <c r="C225" s="370"/>
      <c r="D225" s="370"/>
      <c r="E225" s="370"/>
      <c r="F225" s="370"/>
      <c r="G225" s="370"/>
      <c r="H225" s="370"/>
      <c r="I225" s="370"/>
    </row>
    <row r="226" spans="1:9" ht="15.75">
      <c r="A226" s="370"/>
      <c r="B226" s="370"/>
      <c r="C226" s="370"/>
      <c r="D226" s="370"/>
      <c r="E226" s="370"/>
      <c r="F226" s="370"/>
      <c r="G226" s="370"/>
      <c r="H226" s="370"/>
      <c r="I226" s="370"/>
    </row>
    <row r="227" spans="1:9" ht="15.75">
      <c r="A227" s="370"/>
      <c r="B227" s="370"/>
      <c r="C227" s="370"/>
      <c r="D227" s="370"/>
      <c r="E227" s="370"/>
      <c r="F227" s="370"/>
      <c r="G227" s="370"/>
      <c r="H227" s="370"/>
      <c r="I227" s="370"/>
    </row>
    <row r="228" spans="1:9" ht="15.75">
      <c r="A228" s="370"/>
      <c r="B228" s="370"/>
      <c r="C228" s="370"/>
      <c r="D228" s="370"/>
      <c r="E228" s="370"/>
      <c r="F228" s="370"/>
      <c r="G228" s="370"/>
      <c r="H228" s="370"/>
      <c r="I228" s="370"/>
    </row>
    <row r="229" spans="1:9" ht="15.75">
      <c r="A229" s="370"/>
      <c r="B229" s="370"/>
      <c r="C229" s="370"/>
      <c r="D229" s="370"/>
      <c r="E229" s="370"/>
      <c r="F229" s="370"/>
      <c r="G229" s="370"/>
      <c r="H229" s="370"/>
      <c r="I229" s="370"/>
    </row>
    <row r="230" spans="1:9" ht="15.75">
      <c r="A230" s="370"/>
      <c r="B230" s="370"/>
      <c r="C230" s="370"/>
      <c r="D230" s="370"/>
      <c r="E230" s="370"/>
      <c r="F230" s="370"/>
      <c r="G230" s="370"/>
      <c r="H230" s="370"/>
      <c r="I230" s="370"/>
    </row>
    <row r="231" spans="1:9" ht="15.75">
      <c r="A231" s="370"/>
      <c r="B231" s="370"/>
      <c r="C231" s="370"/>
      <c r="D231" s="370"/>
      <c r="E231" s="370"/>
      <c r="F231" s="370"/>
      <c r="G231" s="370"/>
      <c r="H231" s="370"/>
      <c r="I231" s="370"/>
    </row>
    <row r="232" spans="1:9" ht="15.75">
      <c r="A232" s="370"/>
      <c r="B232" s="370"/>
      <c r="C232" s="370"/>
      <c r="D232" s="370"/>
      <c r="E232" s="370"/>
      <c r="F232" s="370"/>
      <c r="G232" s="370"/>
      <c r="H232" s="370"/>
      <c r="I232" s="370"/>
    </row>
    <row r="233" spans="1:9" ht="15.75">
      <c r="A233" s="370"/>
      <c r="B233" s="370"/>
      <c r="C233" s="370"/>
      <c r="D233" s="370"/>
      <c r="E233" s="370"/>
      <c r="F233" s="370"/>
      <c r="G233" s="370"/>
      <c r="H233" s="370"/>
      <c r="I233" s="370"/>
    </row>
    <row r="234" spans="1:9" ht="15.75">
      <c r="A234" s="370"/>
      <c r="B234" s="370"/>
      <c r="C234" s="370"/>
      <c r="D234" s="370"/>
      <c r="E234" s="370"/>
      <c r="F234" s="370"/>
      <c r="G234" s="370"/>
      <c r="H234" s="370"/>
      <c r="I234" s="370"/>
    </row>
  </sheetData>
  <sheetProtection password="DC1A" sheet="1" objects="1" scenarios="1"/>
  <customSheetViews>
    <customSheetView guid="{114AF33D-6C62-4A58-AD50-6A9BFF9AE3AA}" hiddenRows="1" state="hidden">
      <selection activeCell="H16" sqref="H16"/>
      <pageMargins left="0.75" right="0.75" top="0.68" bottom="0.19" header="0.5" footer="0.15"/>
      <printOptions horizontalCentered="1"/>
      <pageSetup paperSize="9" orientation="portrait" r:id="rId1"/>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3"/>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4"/>
      <headerFooter alignWithMargins="0"/>
    </customSheetView>
    <customSheetView guid="{237D8718-39ED-4FFE-B3B2-D1192F8D2E87}" hiddenRows="1" state="hidden">
      <selection activeCell="H16" sqref="H16"/>
      <pageMargins left="0.75" right="0.75" top="0.68" bottom="0.19" header="0.5" footer="0.15"/>
      <printOptions horizontalCentered="1"/>
      <pageSetup paperSize="9" orientation="portrait" r:id="rId5"/>
      <headerFooter alignWithMargins="0"/>
    </customSheetView>
    <customSheetView guid="{F166A89A-6F45-40A4-B4F6-A17C13858D87}" hiddenRows="1" state="hidden">
      <selection activeCell="H16" sqref="H16"/>
      <pageMargins left="0.75" right="0.75" top="0.68" bottom="0.19" header="0.5" footer="0.15"/>
      <printOptions horizontalCentered="1"/>
      <pageSetup paperSize="9" orientation="portrait" r:id="rId6"/>
      <headerFooter alignWithMargins="0"/>
    </customSheetView>
    <customSheetView guid="{38B71235-CA41-4FBF-BAF3-A9CE85C800EF}" hiddenRows="1" state="hidden">
      <selection activeCell="H16" sqref="H16"/>
      <pageMargins left="0.75" right="0.75" top="0.68" bottom="0.19" header="0.5" footer="0.15"/>
      <printOptions horizontalCentered="1"/>
      <pageSetup paperSize="9" orientation="portrait" r:id="rId7"/>
      <headerFooter alignWithMargins="0"/>
    </customSheetView>
    <customSheetView guid="{F19E2143-09CF-4E58-9800-8A0BE36E1D65}" hiddenRows="1" state="hidden">
      <selection activeCell="H16" sqref="H16"/>
      <pageMargins left="0.75" right="0.75" top="0.68" bottom="0.19" header="0.5" footer="0.15"/>
      <printOptions horizontalCentered="1"/>
      <pageSetup paperSize="9" orientation="portrait" r:id="rId8"/>
      <headerFooter alignWithMargins="0"/>
    </customSheetView>
  </customSheetViews>
  <mergeCells count="117">
    <mergeCell ref="A41:I41"/>
    <mergeCell ref="A42:I42"/>
    <mergeCell ref="A39:I39"/>
    <mergeCell ref="A40:I40"/>
    <mergeCell ref="A35:I35"/>
    <mergeCell ref="A36:I36"/>
    <mergeCell ref="A37:I37"/>
    <mergeCell ref="A38:I38"/>
    <mergeCell ref="A43:I43"/>
    <mergeCell ref="A44:I44"/>
    <mergeCell ref="A45:I45"/>
    <mergeCell ref="A46:I46"/>
    <mergeCell ref="A49:I49"/>
    <mergeCell ref="A52:D52"/>
    <mergeCell ref="E52:I52"/>
    <mergeCell ref="A47:I47"/>
    <mergeCell ref="A48:I48"/>
    <mergeCell ref="B75:I75"/>
    <mergeCell ref="B71:I71"/>
    <mergeCell ref="A73:I73"/>
    <mergeCell ref="A53:D53"/>
    <mergeCell ref="E53:I53"/>
    <mergeCell ref="A112:I112"/>
    <mergeCell ref="A77:D77"/>
    <mergeCell ref="E77:I77"/>
    <mergeCell ref="A55:I55"/>
    <mergeCell ref="A57:I57"/>
    <mergeCell ref="A59:I59"/>
    <mergeCell ref="A61:I61"/>
    <mergeCell ref="B63:I63"/>
    <mergeCell ref="C65:I65"/>
    <mergeCell ref="C67:I67"/>
    <mergeCell ref="C69:I6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B150:I150"/>
    <mergeCell ref="B136:I136"/>
    <mergeCell ref="B137:I137"/>
    <mergeCell ref="B144:I144"/>
    <mergeCell ref="E141:I141"/>
    <mergeCell ref="A118:D118"/>
    <mergeCell ref="E118:I118"/>
    <mergeCell ref="B121:I121"/>
    <mergeCell ref="A123:I123"/>
    <mergeCell ref="B125:I125"/>
    <mergeCell ref="B127:I127"/>
    <mergeCell ref="A129:I129"/>
    <mergeCell ref="A157:D157"/>
    <mergeCell ref="E157:I157"/>
    <mergeCell ref="A158:D158"/>
    <mergeCell ref="E158:I158"/>
    <mergeCell ref="B161:I161"/>
    <mergeCell ref="B147:I147"/>
    <mergeCell ref="B148:I148"/>
    <mergeCell ref="C9:F9"/>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B154:I154"/>
  </mergeCells>
  <phoneticPr fontId="0" type="noConversion"/>
  <printOptions horizontalCentered="1"/>
  <pageMargins left="0.75" right="0.75" top="0.68" bottom="0.19" header="0.5" footer="0.15"/>
  <pageSetup paperSize="9" orientation="portrait" r:id="rId9"/>
  <headerFooter alignWithMargins="0"/>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1:L53"/>
  <sheetViews>
    <sheetView workbookViewId="0">
      <selection activeCell="G22" sqref="G22:L22"/>
    </sheetView>
  </sheetViews>
  <sheetFormatPr defaultColWidth="9.140625" defaultRowHeight="13.5"/>
  <cols>
    <col min="12" max="12" width="16.140625" customWidth="1"/>
  </cols>
  <sheetData>
    <row r="1" spans="1:12" ht="15">
      <c r="A1" s="395" t="s">
        <v>345</v>
      </c>
      <c r="B1" s="395"/>
      <c r="C1" s="395" t="str">
        <f>Basic!B3</f>
        <v>ER1/NT/S-CSR/DOM/D00/24/11133</v>
      </c>
      <c r="D1" s="395"/>
      <c r="E1" s="395"/>
      <c r="F1" s="395"/>
      <c r="G1" s="395"/>
      <c r="H1" s="395"/>
      <c r="I1" s="395"/>
      <c r="J1" s="395" t="s">
        <v>468</v>
      </c>
      <c r="K1" s="395"/>
      <c r="L1" s="395" t="str">
        <f>Basic!B2</f>
        <v>NIT-452</v>
      </c>
    </row>
    <row r="3" spans="1:12" ht="29.25" customHeight="1">
      <c r="A3" s="522" t="str">
        <f>Basic!B1</f>
        <v>Construction of Miscellaneous civil works for Skill Development Centre at Banka Substation under CSR .. RFx No -5002003372</v>
      </c>
      <c r="B3" s="522"/>
      <c r="C3" s="522"/>
      <c r="D3" s="522"/>
      <c r="E3" s="522"/>
      <c r="F3" s="522"/>
      <c r="G3" s="522"/>
      <c r="H3" s="522"/>
      <c r="I3" s="522"/>
      <c r="J3" s="522"/>
      <c r="K3" s="522"/>
      <c r="L3" s="522"/>
    </row>
    <row r="5" spans="1:12" ht="15">
      <c r="A5" s="523" t="s">
        <v>469</v>
      </c>
      <c r="B5" s="523"/>
      <c r="C5" s="523"/>
      <c r="D5" s="523"/>
      <c r="E5" s="523"/>
      <c r="F5" s="523"/>
      <c r="G5" s="523"/>
      <c r="H5" s="523"/>
      <c r="I5" s="523"/>
      <c r="J5" s="523"/>
      <c r="K5" s="523"/>
      <c r="L5" s="523"/>
    </row>
    <row r="7" spans="1:12" ht="15">
      <c r="A7" s="524" t="s">
        <v>470</v>
      </c>
      <c r="B7" s="524"/>
      <c r="C7" s="524"/>
      <c r="D7" s="524"/>
      <c r="E7" s="524"/>
      <c r="F7" s="524"/>
      <c r="G7" s="524"/>
      <c r="I7" s="396" t="s">
        <v>382</v>
      </c>
    </row>
    <row r="9" spans="1:12">
      <c r="I9" s="397" t="s">
        <v>458</v>
      </c>
    </row>
    <row r="10" spans="1:12" ht="15">
      <c r="A10" s="396" t="s">
        <v>471</v>
      </c>
      <c r="B10" s="521">
        <f>'Names of Bidder'!D8</f>
        <v>0</v>
      </c>
      <c r="C10" s="521"/>
      <c r="D10" s="521"/>
      <c r="I10" s="397" t="s">
        <v>385</v>
      </c>
    </row>
    <row r="11" spans="1:12" ht="15">
      <c r="A11" s="396" t="s">
        <v>472</v>
      </c>
      <c r="B11" s="521" t="str">
        <f>'Names of Bidder'!D9</f>
        <v>…….. …… ………. ……….</v>
      </c>
      <c r="C11" s="521"/>
      <c r="D11" s="521"/>
      <c r="I11" s="397" t="s">
        <v>459</v>
      </c>
    </row>
    <row r="12" spans="1:12">
      <c r="B12" s="521" t="str">
        <f>'Names of Bidder'!D10</f>
        <v>…….. …… ………. ……….</v>
      </c>
      <c r="C12" s="521"/>
      <c r="D12" s="521"/>
      <c r="I12" s="397" t="s">
        <v>473</v>
      </c>
    </row>
    <row r="13" spans="1:12">
      <c r="B13" s="521" t="str">
        <f>'Names of Bidder'!D11</f>
        <v>…….. …… ………. ……….</v>
      </c>
      <c r="C13" s="521"/>
      <c r="D13" s="521"/>
      <c r="I13" s="397" t="s">
        <v>463</v>
      </c>
    </row>
    <row r="16" spans="1:12">
      <c r="A16" s="397" t="s">
        <v>377</v>
      </c>
    </row>
    <row r="18" spans="1:12" ht="14.25">
      <c r="A18" s="525" t="s">
        <v>474</v>
      </c>
      <c r="B18" s="525"/>
      <c r="C18" s="525"/>
      <c r="D18" s="525"/>
      <c r="E18" s="525"/>
      <c r="F18" s="525"/>
      <c r="G18" s="525"/>
      <c r="H18" s="525"/>
      <c r="I18" s="525"/>
      <c r="J18" s="525"/>
      <c r="K18" s="525"/>
      <c r="L18" s="525"/>
    </row>
    <row r="20" spans="1:12">
      <c r="A20" s="398">
        <v>1</v>
      </c>
      <c r="B20" s="526" t="s">
        <v>151</v>
      </c>
      <c r="C20" s="526"/>
      <c r="D20" s="526"/>
      <c r="E20" s="526"/>
      <c r="F20" s="526"/>
      <c r="G20" s="527"/>
      <c r="H20" s="527"/>
      <c r="I20" s="527"/>
      <c r="J20" s="527"/>
      <c r="K20" s="527"/>
      <c r="L20" s="527"/>
    </row>
    <row r="21" spans="1:12">
      <c r="A21" s="528">
        <v>2</v>
      </c>
      <c r="B21" s="529" t="s">
        <v>152</v>
      </c>
      <c r="C21" s="530"/>
      <c r="D21" s="530"/>
      <c r="E21" s="530"/>
      <c r="F21" s="530"/>
      <c r="G21" s="531"/>
      <c r="H21" s="532"/>
      <c r="I21" s="532"/>
      <c r="J21" s="532"/>
      <c r="K21" s="532"/>
      <c r="L21" s="533"/>
    </row>
    <row r="22" spans="1:12">
      <c r="A22" s="528"/>
      <c r="B22" s="534" t="s">
        <v>153</v>
      </c>
      <c r="C22" s="535"/>
      <c r="D22" s="535"/>
      <c r="E22" s="535"/>
      <c r="F22" s="535"/>
      <c r="G22" s="536"/>
      <c r="H22" s="537"/>
      <c r="I22" s="537"/>
      <c r="J22" s="537"/>
      <c r="K22" s="537"/>
      <c r="L22" s="538"/>
    </row>
    <row r="23" spans="1:12">
      <c r="A23" s="528"/>
      <c r="B23" s="539"/>
      <c r="C23" s="521"/>
      <c r="D23" s="521"/>
      <c r="E23" s="521"/>
      <c r="F23" s="521"/>
      <c r="G23" s="536"/>
      <c r="H23" s="537"/>
      <c r="I23" s="537"/>
      <c r="J23" s="537"/>
      <c r="K23" s="537"/>
      <c r="L23" s="538"/>
    </row>
    <row r="24" spans="1:12">
      <c r="A24" s="528"/>
      <c r="B24" s="539"/>
      <c r="C24" s="521"/>
      <c r="D24" s="521"/>
      <c r="E24" s="521"/>
      <c r="F24" s="521"/>
      <c r="G24" s="536"/>
      <c r="H24" s="537"/>
      <c r="I24" s="537"/>
      <c r="J24" s="537"/>
      <c r="K24" s="537"/>
      <c r="L24" s="538"/>
    </row>
    <row r="25" spans="1:12">
      <c r="A25" s="528"/>
      <c r="B25" s="534" t="s">
        <v>154</v>
      </c>
      <c r="C25" s="535"/>
      <c r="D25" s="535"/>
      <c r="E25" s="535"/>
      <c r="F25" s="535"/>
      <c r="G25" s="536"/>
      <c r="H25" s="537"/>
      <c r="I25" s="537"/>
      <c r="J25" s="537"/>
      <c r="K25" s="537"/>
      <c r="L25" s="538"/>
    </row>
    <row r="26" spans="1:12">
      <c r="A26" s="528"/>
      <c r="B26" s="539"/>
      <c r="C26" s="521"/>
      <c r="D26" s="521"/>
      <c r="E26" s="521"/>
      <c r="F26" s="521"/>
      <c r="G26" s="536"/>
      <c r="H26" s="537"/>
      <c r="I26" s="537"/>
      <c r="J26" s="537"/>
      <c r="K26" s="537"/>
      <c r="L26" s="538"/>
    </row>
    <row r="27" spans="1:12">
      <c r="A27" s="528"/>
      <c r="B27" s="539"/>
      <c r="C27" s="521"/>
      <c r="D27" s="521"/>
      <c r="E27" s="521"/>
      <c r="F27" s="521"/>
      <c r="G27" s="536"/>
      <c r="H27" s="537"/>
      <c r="I27" s="537"/>
      <c r="J27" s="537"/>
      <c r="K27" s="537"/>
      <c r="L27" s="538"/>
    </row>
    <row r="28" spans="1:12">
      <c r="A28" s="528"/>
      <c r="B28" s="534" t="s">
        <v>475</v>
      </c>
      <c r="C28" s="535"/>
      <c r="D28" s="535"/>
      <c r="E28" s="535"/>
      <c r="F28" s="535"/>
      <c r="G28" s="536"/>
      <c r="H28" s="537"/>
      <c r="I28" s="537"/>
      <c r="J28" s="537"/>
      <c r="K28" s="537"/>
      <c r="L28" s="538"/>
    </row>
    <row r="29" spans="1:12">
      <c r="A29" s="528"/>
      <c r="B29" s="539"/>
      <c r="C29" s="521"/>
      <c r="D29" s="521"/>
      <c r="E29" s="521"/>
      <c r="F29" s="521"/>
      <c r="G29" s="536"/>
      <c r="H29" s="537"/>
      <c r="I29" s="537"/>
      <c r="J29" s="537"/>
      <c r="K29" s="537"/>
      <c r="L29" s="538"/>
    </row>
    <row r="30" spans="1:12">
      <c r="A30" s="528"/>
      <c r="B30" s="550"/>
      <c r="C30" s="551"/>
      <c r="D30" s="551"/>
      <c r="E30" s="551"/>
      <c r="F30" s="551"/>
      <c r="G30" s="543"/>
      <c r="H30" s="544"/>
      <c r="I30" s="544"/>
      <c r="J30" s="544"/>
      <c r="K30" s="544"/>
      <c r="L30" s="545"/>
    </row>
    <row r="31" spans="1:12">
      <c r="A31" s="540">
        <v>3</v>
      </c>
      <c r="B31" s="541" t="s">
        <v>476</v>
      </c>
      <c r="C31" s="541"/>
      <c r="D31" s="541"/>
      <c r="E31" s="541"/>
      <c r="F31" s="541"/>
      <c r="G31" s="531"/>
      <c r="H31" s="532"/>
      <c r="I31" s="532"/>
      <c r="J31" s="532"/>
      <c r="K31" s="532"/>
      <c r="L31" s="533"/>
    </row>
    <row r="32" spans="1:12">
      <c r="A32" s="540"/>
      <c r="B32" s="542"/>
      <c r="C32" s="542"/>
      <c r="D32" s="542"/>
      <c r="E32" s="542"/>
      <c r="F32" s="542"/>
      <c r="G32" s="543"/>
      <c r="H32" s="544"/>
      <c r="I32" s="544"/>
      <c r="J32" s="544"/>
      <c r="K32" s="544"/>
      <c r="L32" s="545"/>
    </row>
    <row r="33" spans="1:12">
      <c r="A33" s="399">
        <v>4</v>
      </c>
      <c r="B33" s="546" t="s">
        <v>477</v>
      </c>
      <c r="C33" s="546"/>
      <c r="D33" s="546"/>
      <c r="E33" s="546"/>
      <c r="F33" s="546"/>
      <c r="G33" s="547"/>
      <c r="H33" s="548"/>
      <c r="I33" s="548"/>
      <c r="J33" s="548"/>
      <c r="K33" s="548"/>
      <c r="L33" s="549"/>
    </row>
    <row r="34" spans="1:12">
      <c r="A34" s="399">
        <v>5</v>
      </c>
      <c r="B34" s="546" t="s">
        <v>478</v>
      </c>
      <c r="C34" s="546"/>
      <c r="D34" s="546"/>
      <c r="E34" s="546"/>
      <c r="F34" s="546"/>
      <c r="G34" s="547"/>
      <c r="H34" s="548"/>
      <c r="I34" s="548"/>
      <c r="J34" s="548"/>
      <c r="K34" s="548"/>
      <c r="L34" s="549"/>
    </row>
    <row r="35" spans="1:12">
      <c r="A35" s="399">
        <v>6</v>
      </c>
      <c r="B35" s="546" t="s">
        <v>479</v>
      </c>
      <c r="C35" s="546"/>
      <c r="D35" s="546"/>
      <c r="E35" s="546"/>
      <c r="F35" s="546"/>
      <c r="G35" s="547"/>
      <c r="H35" s="548"/>
      <c r="I35" s="548"/>
      <c r="J35" s="548"/>
      <c r="K35" s="548"/>
      <c r="L35" s="549"/>
    </row>
    <row r="36" spans="1:12">
      <c r="A36" s="399">
        <v>7</v>
      </c>
      <c r="B36" s="555" t="s">
        <v>155</v>
      </c>
      <c r="C36" s="555"/>
      <c r="D36" s="555"/>
      <c r="E36" s="555"/>
      <c r="F36" s="555"/>
      <c r="G36" s="547"/>
      <c r="H36" s="548"/>
      <c r="I36" s="548"/>
      <c r="J36" s="548"/>
      <c r="K36" s="548"/>
      <c r="L36" s="549"/>
    </row>
    <row r="37" spans="1:12">
      <c r="A37" s="552">
        <v>8</v>
      </c>
      <c r="B37" s="529" t="s">
        <v>156</v>
      </c>
      <c r="C37" s="530"/>
      <c r="D37" s="530"/>
      <c r="E37" s="530"/>
      <c r="F37" s="530"/>
      <c r="G37" s="531"/>
      <c r="H37" s="532"/>
      <c r="I37" s="532"/>
      <c r="J37" s="532"/>
      <c r="K37" s="532"/>
      <c r="L37" s="533"/>
    </row>
    <row r="38" spans="1:12">
      <c r="A38" s="552"/>
      <c r="B38" s="534" t="s">
        <v>167</v>
      </c>
      <c r="C38" s="535"/>
      <c r="D38" s="535"/>
      <c r="E38" s="535"/>
      <c r="F38" s="535"/>
      <c r="G38" s="543"/>
      <c r="H38" s="544"/>
      <c r="I38" s="544"/>
      <c r="J38" s="544"/>
      <c r="K38" s="544"/>
      <c r="L38" s="545"/>
    </row>
    <row r="39" spans="1:12">
      <c r="A39" s="552">
        <v>9</v>
      </c>
      <c r="B39" s="529" t="s">
        <v>453</v>
      </c>
      <c r="C39" s="530"/>
      <c r="D39" s="530"/>
      <c r="E39" s="530"/>
      <c r="F39" s="530"/>
      <c r="G39" s="531"/>
      <c r="H39" s="532"/>
      <c r="I39" s="532"/>
      <c r="J39" s="532"/>
      <c r="K39" s="532"/>
      <c r="L39" s="533"/>
    </row>
    <row r="40" spans="1:12">
      <c r="A40" s="552"/>
      <c r="B40" s="534" t="s">
        <v>157</v>
      </c>
      <c r="C40" s="535"/>
      <c r="D40" s="535"/>
      <c r="E40" s="535"/>
      <c r="F40" s="535"/>
      <c r="G40" s="536"/>
      <c r="H40" s="537"/>
      <c r="I40" s="537"/>
      <c r="J40" s="537"/>
      <c r="K40" s="537"/>
      <c r="L40" s="538"/>
    </row>
    <row r="41" spans="1:12">
      <c r="A41" s="552"/>
      <c r="B41" s="534" t="s">
        <v>158</v>
      </c>
      <c r="C41" s="535"/>
      <c r="D41" s="535"/>
      <c r="E41" s="535"/>
      <c r="F41" s="535"/>
      <c r="G41" s="536"/>
      <c r="H41" s="537"/>
      <c r="I41" s="537"/>
      <c r="J41" s="537"/>
      <c r="K41" s="537"/>
      <c r="L41" s="538"/>
    </row>
    <row r="42" spans="1:12">
      <c r="A42" s="552"/>
      <c r="B42" s="534" t="s">
        <v>480</v>
      </c>
      <c r="C42" s="535"/>
      <c r="D42" s="535"/>
      <c r="E42" s="535"/>
      <c r="F42" s="535"/>
      <c r="G42" s="543"/>
      <c r="H42" s="544"/>
      <c r="I42" s="544"/>
      <c r="J42" s="544"/>
      <c r="K42" s="544"/>
      <c r="L42" s="545"/>
    </row>
    <row r="43" spans="1:12">
      <c r="A43" s="552">
        <v>10</v>
      </c>
      <c r="B43" s="529" t="s">
        <v>159</v>
      </c>
      <c r="C43" s="530"/>
      <c r="D43" s="530"/>
      <c r="E43" s="530"/>
      <c r="F43" s="530"/>
      <c r="G43" s="531"/>
      <c r="H43" s="532"/>
      <c r="I43" s="532"/>
      <c r="J43" s="532"/>
      <c r="K43" s="532"/>
      <c r="L43" s="533"/>
    </row>
    <row r="44" spans="1:12">
      <c r="A44" s="552"/>
      <c r="B44" s="534" t="s">
        <v>481</v>
      </c>
      <c r="C44" s="535"/>
      <c r="D44" s="535"/>
      <c r="E44" s="535"/>
      <c r="F44" s="535"/>
      <c r="G44" s="536"/>
      <c r="H44" s="537"/>
      <c r="I44" s="537"/>
      <c r="J44" s="537"/>
      <c r="K44" s="537"/>
      <c r="L44" s="538"/>
    </row>
    <row r="45" spans="1:12">
      <c r="A45" s="552"/>
      <c r="B45" s="534" t="s">
        <v>482</v>
      </c>
      <c r="C45" s="535"/>
      <c r="D45" s="535"/>
      <c r="E45" s="535"/>
      <c r="F45" s="535"/>
      <c r="G45" s="536"/>
      <c r="H45" s="537"/>
      <c r="I45" s="537"/>
      <c r="J45" s="537"/>
      <c r="K45" s="537"/>
      <c r="L45" s="538"/>
    </row>
    <row r="46" spans="1:12">
      <c r="A46" s="552"/>
      <c r="B46" s="553"/>
      <c r="C46" s="554"/>
      <c r="D46" s="554"/>
      <c r="E46" s="554"/>
      <c r="F46" s="554"/>
      <c r="G46" s="536"/>
      <c r="H46" s="537"/>
      <c r="I46" s="537"/>
      <c r="J46" s="537"/>
      <c r="K46" s="537"/>
      <c r="L46" s="538"/>
    </row>
    <row r="47" spans="1:12">
      <c r="A47" s="552"/>
      <c r="B47" s="553"/>
      <c r="C47" s="554"/>
      <c r="D47" s="554"/>
      <c r="E47" s="554"/>
      <c r="F47" s="554"/>
      <c r="G47" s="536"/>
      <c r="H47" s="537"/>
      <c r="I47" s="537"/>
      <c r="J47" s="537"/>
      <c r="K47" s="537"/>
      <c r="L47" s="538"/>
    </row>
    <row r="48" spans="1:12">
      <c r="A48" s="552"/>
      <c r="B48" s="534" t="s">
        <v>160</v>
      </c>
      <c r="C48" s="535"/>
      <c r="D48" s="535"/>
      <c r="E48" s="535"/>
      <c r="F48" s="535"/>
      <c r="G48" s="536"/>
      <c r="H48" s="537"/>
      <c r="I48" s="537"/>
      <c r="J48" s="537"/>
      <c r="K48" s="537"/>
      <c r="L48" s="538"/>
    </row>
    <row r="49" spans="1:12">
      <c r="A49" s="552"/>
      <c r="B49" s="557" t="s">
        <v>483</v>
      </c>
      <c r="C49" s="558"/>
      <c r="D49" s="558"/>
      <c r="E49" s="558"/>
      <c r="F49" s="558"/>
      <c r="G49" s="543"/>
      <c r="H49" s="544"/>
      <c r="I49" s="544"/>
      <c r="J49" s="544"/>
      <c r="K49" s="544"/>
      <c r="L49" s="545"/>
    </row>
    <row r="50" spans="1:12">
      <c r="A50" s="400">
        <v>11</v>
      </c>
      <c r="B50" s="559" t="s">
        <v>161</v>
      </c>
      <c r="C50" s="559"/>
      <c r="D50" s="559"/>
      <c r="E50" s="559"/>
      <c r="F50" s="559"/>
      <c r="G50" s="560"/>
      <c r="H50" s="560"/>
      <c r="I50" s="560"/>
      <c r="J50" s="560"/>
      <c r="K50" s="560"/>
      <c r="L50" s="560"/>
    </row>
    <row r="51" spans="1:12">
      <c r="A51" s="400">
        <v>12</v>
      </c>
      <c r="B51" s="561" t="s">
        <v>484</v>
      </c>
      <c r="C51" s="561"/>
      <c r="D51" s="561"/>
      <c r="E51" s="561"/>
      <c r="F51" s="561"/>
      <c r="G51" s="562"/>
      <c r="H51" s="562"/>
      <c r="I51" s="562"/>
      <c r="J51" s="562"/>
      <c r="K51" s="562"/>
      <c r="L51" s="562"/>
    </row>
    <row r="53" spans="1:12" ht="44.1" customHeight="1">
      <c r="A53" s="556" t="s">
        <v>485</v>
      </c>
      <c r="B53" s="556"/>
      <c r="C53" s="556"/>
      <c r="D53" s="556"/>
      <c r="E53" s="556"/>
      <c r="F53" s="556"/>
      <c r="G53" s="556"/>
      <c r="H53" s="556"/>
      <c r="I53" s="556"/>
      <c r="J53" s="556"/>
      <c r="K53" s="556"/>
      <c r="L53" s="556"/>
    </row>
  </sheetData>
  <sheetProtection password="DC1A" sheet="1" objects="1" scenarios="1"/>
  <mergeCells count="76">
    <mergeCell ref="A53:L53"/>
    <mergeCell ref="B49:F49"/>
    <mergeCell ref="G49:L49"/>
    <mergeCell ref="B50:F50"/>
    <mergeCell ref="G50:L50"/>
    <mergeCell ref="B51:F51"/>
    <mergeCell ref="G51:L51"/>
    <mergeCell ref="A43:A49"/>
    <mergeCell ref="B48:F48"/>
    <mergeCell ref="G48:L48"/>
    <mergeCell ref="B44:F44"/>
    <mergeCell ref="G44:L44"/>
    <mergeCell ref="B45:F45"/>
    <mergeCell ref="G45:L45"/>
    <mergeCell ref="B46:F46"/>
    <mergeCell ref="G46:L46"/>
    <mergeCell ref="B47:F47"/>
    <mergeCell ref="G47:L47"/>
    <mergeCell ref="B35:F35"/>
    <mergeCell ref="G35:L35"/>
    <mergeCell ref="B36:F36"/>
    <mergeCell ref="G36:L36"/>
    <mergeCell ref="B41:F41"/>
    <mergeCell ref="G41:L41"/>
    <mergeCell ref="B42:F42"/>
    <mergeCell ref="G42:L42"/>
    <mergeCell ref="B43:F43"/>
    <mergeCell ref="G43:L43"/>
    <mergeCell ref="A39:A42"/>
    <mergeCell ref="B39:F39"/>
    <mergeCell ref="G39:L39"/>
    <mergeCell ref="B40:F40"/>
    <mergeCell ref="G40:L40"/>
    <mergeCell ref="A37:A38"/>
    <mergeCell ref="B37:F37"/>
    <mergeCell ref="G37:L37"/>
    <mergeCell ref="B38:F38"/>
    <mergeCell ref="G38:L38"/>
    <mergeCell ref="G26:L26"/>
    <mergeCell ref="A31:A32"/>
    <mergeCell ref="B31:F32"/>
    <mergeCell ref="G31:L32"/>
    <mergeCell ref="B34:F34"/>
    <mergeCell ref="G34:L34"/>
    <mergeCell ref="B33:F33"/>
    <mergeCell ref="G33:L33"/>
    <mergeCell ref="B27:F27"/>
    <mergeCell ref="G27:L27"/>
    <mergeCell ref="B28:F28"/>
    <mergeCell ref="G28:L28"/>
    <mergeCell ref="B29:F29"/>
    <mergeCell ref="G29:L29"/>
    <mergeCell ref="B30:F30"/>
    <mergeCell ref="G30:L30"/>
    <mergeCell ref="B13:D13"/>
    <mergeCell ref="A18:L18"/>
    <mergeCell ref="B20:F20"/>
    <mergeCell ref="G20:L20"/>
    <mergeCell ref="A21:A30"/>
    <mergeCell ref="B21:F21"/>
    <mergeCell ref="G21:L21"/>
    <mergeCell ref="B22:F22"/>
    <mergeCell ref="G22:L22"/>
    <mergeCell ref="B23:F23"/>
    <mergeCell ref="G23:L23"/>
    <mergeCell ref="B24:F24"/>
    <mergeCell ref="G24:L24"/>
    <mergeCell ref="B25:F25"/>
    <mergeCell ref="G25:L25"/>
    <mergeCell ref="B26:F26"/>
    <mergeCell ref="B12:D12"/>
    <mergeCell ref="A3:L3"/>
    <mergeCell ref="A5:L5"/>
    <mergeCell ref="A7:G7"/>
    <mergeCell ref="B10:D10"/>
    <mergeCell ref="B11:D11"/>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81"/>
  <sheetViews>
    <sheetView showGridLines="0" showZeros="0" view="pageBreakPreview" topLeftCell="B43" zoomScaleSheetLayoutView="100" workbookViewId="0">
      <selection activeCell="Q11" sqref="Q11"/>
    </sheetView>
  </sheetViews>
  <sheetFormatPr defaultColWidth="9.140625" defaultRowHeight="16.5"/>
  <cols>
    <col min="1" max="1" width="12.140625" style="33" customWidth="1"/>
    <col min="2" max="2" width="18.140625" style="33" customWidth="1"/>
    <col min="3" max="3" width="8.5703125" style="33" customWidth="1"/>
    <col min="4" max="4" width="9.140625" style="33"/>
    <col min="5" max="5" width="11.1406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91"/>
    <col min="55" max="16384" width="9.140625" style="29"/>
  </cols>
  <sheetData>
    <row r="1" spans="1:26">
      <c r="A1" s="25" t="str">
        <f>'Attach 3(JV)'!A1</f>
        <v>Specification No. :ER1/NT/S-CSR/DOM/D00/24/11133</v>
      </c>
      <c r="B1" s="26"/>
      <c r="C1" s="26"/>
      <c r="D1" s="26"/>
      <c r="E1" s="26"/>
      <c r="F1" s="108"/>
      <c r="G1" s="108"/>
      <c r="H1" s="108"/>
      <c r="I1" s="109"/>
      <c r="J1" s="109"/>
      <c r="K1" s="109"/>
      <c r="L1" s="27" t="str">
        <f>"Attachment-16 " &amp; 'Attach 3(JV)'!AT1</f>
        <v>Attachment-16 NIT-452</v>
      </c>
    </row>
    <row r="2" spans="1:26">
      <c r="Z2" s="170" t="e">
        <f>'Attach 3(JV)'!Z2</f>
        <v>#REF!</v>
      </c>
    </row>
    <row r="3" spans="1:26" ht="48" customHeight="1">
      <c r="A3" s="443" t="str">
        <f>'Attach 3(JV)'!A3</f>
        <v>Construction of Miscellaneous civil works for Skill Development Centre at Banka Substation under CSR .. RFx No -5002003372</v>
      </c>
      <c r="B3" s="443"/>
      <c r="C3" s="443"/>
      <c r="D3" s="443"/>
      <c r="E3" s="443"/>
      <c r="F3" s="443"/>
      <c r="G3" s="443"/>
      <c r="H3" s="443"/>
      <c r="I3" s="443"/>
      <c r="J3" s="443"/>
      <c r="K3" s="443"/>
      <c r="L3" s="443"/>
    </row>
    <row r="4" spans="1:26" ht="15.95" customHeight="1">
      <c r="A4" s="32"/>
      <c r="H4" s="34"/>
      <c r="I4" s="12"/>
    </row>
    <row r="5" spans="1:26" ht="20.100000000000001" customHeight="1">
      <c r="A5" s="444" t="s">
        <v>58</v>
      </c>
      <c r="B5" s="444"/>
      <c r="C5" s="444"/>
      <c r="D5" s="444"/>
      <c r="E5" s="444"/>
      <c r="F5" s="444"/>
      <c r="G5" s="444"/>
      <c r="H5" s="444"/>
      <c r="I5" s="444"/>
      <c r="J5" s="444"/>
      <c r="K5" s="444"/>
      <c r="L5" s="444"/>
    </row>
    <row r="6" spans="1:26" ht="15.95" customHeight="1">
      <c r="A6" s="36"/>
      <c r="H6" s="34"/>
      <c r="I6" s="12"/>
    </row>
    <row r="7" spans="1:26" ht="20.100000000000001" customHeight="1">
      <c r="A7" s="37" t="str">
        <f>'Attach 3(JV)'!A7</f>
        <v>Bidder’s Name and Address (Lead Partner) :</v>
      </c>
      <c r="G7" s="16" t="str">
        <f>'Attach 3(JV)'!E7</f>
        <v>To:</v>
      </c>
      <c r="I7" s="12"/>
    </row>
    <row r="8" spans="1:26" ht="36" customHeight="1">
      <c r="A8" s="448" t="str">
        <f>'Attach 3(JV)'!A8</f>
        <v/>
      </c>
      <c r="B8" s="448"/>
      <c r="C8" s="448"/>
      <c r="D8" s="448"/>
      <c r="E8" s="448"/>
      <c r="F8" s="448"/>
      <c r="G8" s="13" t="str">
        <f>'Attach 3(JV)'!E8</f>
        <v>Contracts and Materials</v>
      </c>
      <c r="I8" s="12"/>
    </row>
    <row r="9" spans="1:26">
      <c r="A9" s="14" t="s">
        <v>383</v>
      </c>
      <c r="B9" s="449" t="str">
        <f>'Attach 3(JV)'!B9</f>
        <v/>
      </c>
      <c r="C9" s="449"/>
      <c r="D9" s="449"/>
      <c r="E9" s="449"/>
      <c r="F9" s="449"/>
      <c r="G9" s="13" t="str">
        <f>'Attach 3(JV)'!E9</f>
        <v>Power Grid Corporation of India Ltd.,</v>
      </c>
      <c r="I9" s="12"/>
    </row>
    <row r="10" spans="1:26">
      <c r="A10" s="14" t="s">
        <v>384</v>
      </c>
      <c r="B10" s="449" t="s">
        <v>509</v>
      </c>
      <c r="C10" s="449"/>
      <c r="D10" s="449"/>
      <c r="E10" s="449"/>
      <c r="F10" s="449"/>
      <c r="G10" s="156" t="str">
        <f>'Attach 3(QR)'!E10</f>
        <v>Eastern Region Transmission System-I</v>
      </c>
      <c r="I10" s="12"/>
    </row>
    <row r="11" spans="1:26">
      <c r="B11" s="449" t="str">
        <f>'Attach 3(JV)'!B11</f>
        <v>…….. …… ………. ……….</v>
      </c>
      <c r="C11" s="449"/>
      <c r="D11" s="449"/>
      <c r="E11" s="449"/>
      <c r="F11" s="449"/>
      <c r="G11" s="156" t="str">
        <f>'Attach 3(QR)'!E11</f>
        <v xml:space="preserve">Vidut Board Colony, </v>
      </c>
    </row>
    <row r="12" spans="1:26">
      <c r="A12" s="36"/>
      <c r="B12" s="449" t="str">
        <f>'Attach 3(JV)'!B12</f>
        <v>…….. …… ………. ……….</v>
      </c>
      <c r="C12" s="449"/>
      <c r="D12" s="449"/>
      <c r="E12" s="449"/>
      <c r="F12" s="449"/>
      <c r="G12" s="156" t="str">
        <f>'Attach 3(QR)'!E12</f>
        <v>Shastri Nagar Patna 800023</v>
      </c>
    </row>
    <row r="13" spans="1:26" ht="15.95" customHeight="1">
      <c r="A13" s="36"/>
      <c r="B13" s="150"/>
      <c r="C13" s="150"/>
      <c r="D13" s="150"/>
      <c r="E13" s="150"/>
      <c r="F13" s="150"/>
    </row>
    <row r="14" spans="1:26" ht="20.100000000000001" customHeight="1">
      <c r="A14" s="33" t="s">
        <v>377</v>
      </c>
    </row>
    <row r="15" spans="1:26" ht="20.100000000000001" customHeight="1">
      <c r="A15" s="36"/>
    </row>
    <row r="16" spans="1:26" ht="57.75" customHeight="1">
      <c r="A16" s="569" t="s">
        <v>64</v>
      </c>
      <c r="B16" s="569"/>
      <c r="C16" s="569"/>
      <c r="D16" s="569"/>
      <c r="E16" s="569"/>
      <c r="F16" s="569"/>
      <c r="G16" s="569"/>
      <c r="H16" s="569"/>
      <c r="I16" s="569"/>
      <c r="J16" s="569"/>
      <c r="K16" s="569"/>
      <c r="L16" s="569"/>
    </row>
    <row r="17" spans="1:12" ht="20.100000000000001" customHeight="1">
      <c r="A17" s="110">
        <v>1</v>
      </c>
      <c r="B17" s="111" t="s">
        <v>65</v>
      </c>
    </row>
    <row r="18" spans="1:12" ht="82.5" customHeight="1">
      <c r="A18" s="55"/>
      <c r="B18" s="567" t="s">
        <v>66</v>
      </c>
      <c r="C18" s="567"/>
      <c r="D18" s="567"/>
      <c r="E18" s="567"/>
      <c r="F18" s="567"/>
      <c r="G18" s="567"/>
      <c r="H18" s="567"/>
      <c r="I18" s="567"/>
      <c r="J18" s="567"/>
      <c r="K18" s="567"/>
      <c r="L18" s="567"/>
    </row>
    <row r="19" spans="1:12" ht="60.75" customHeight="1">
      <c r="A19" s="56">
        <v>1.1000000000000001</v>
      </c>
      <c r="B19" s="572" t="s">
        <v>67</v>
      </c>
      <c r="C19" s="572"/>
      <c r="D19" s="572"/>
      <c r="E19" s="572"/>
      <c r="F19" s="572"/>
      <c r="G19" s="572"/>
      <c r="H19" s="572"/>
      <c r="I19" s="572"/>
      <c r="J19" s="572"/>
      <c r="K19" s="572"/>
      <c r="L19" s="572"/>
    </row>
    <row r="20" spans="1:12" ht="33" customHeight="1">
      <c r="A20" s="55"/>
      <c r="B20" s="573" t="str">
        <f>"Name of the (" &amp; MID('Names of Bidder'!B8,9, 35) &amp; ") :"</f>
        <v>Name of the (Lead Partner) :</v>
      </c>
      <c r="C20" s="573"/>
      <c r="D20" s="573"/>
      <c r="E20" s="573"/>
      <c r="F20" s="573"/>
      <c r="G20" s="573"/>
      <c r="H20" s="574" t="str">
        <f>B9</f>
        <v/>
      </c>
      <c r="I20" s="574"/>
      <c r="J20" s="574"/>
      <c r="K20" s="574"/>
      <c r="L20" s="574"/>
    </row>
    <row r="21" spans="1:12" ht="33" customHeight="1">
      <c r="A21" s="39"/>
      <c r="B21" s="573" t="s">
        <v>68</v>
      </c>
      <c r="C21" s="573"/>
      <c r="D21" s="573"/>
      <c r="E21" s="573"/>
      <c r="F21" s="573"/>
      <c r="G21" s="573"/>
      <c r="H21" s="575"/>
      <c r="I21" s="575"/>
      <c r="J21" s="575"/>
      <c r="K21" s="575"/>
      <c r="L21" s="575"/>
    </row>
    <row r="22" spans="1:12" ht="33" customHeight="1">
      <c r="A22" s="39"/>
      <c r="B22" s="573" t="s">
        <v>69</v>
      </c>
      <c r="C22" s="573"/>
      <c r="D22" s="573"/>
      <c r="E22" s="573"/>
      <c r="F22" s="573"/>
      <c r="G22" s="573"/>
      <c r="H22" s="575"/>
      <c r="I22" s="575"/>
      <c r="J22" s="575"/>
      <c r="K22" s="575"/>
      <c r="L22" s="575"/>
    </row>
    <row r="23" spans="1:12" ht="33" customHeight="1">
      <c r="A23" s="39"/>
      <c r="B23" s="573" t="s">
        <v>70</v>
      </c>
      <c r="C23" s="573"/>
      <c r="D23" s="573"/>
      <c r="E23" s="573"/>
      <c r="F23" s="573"/>
      <c r="G23" s="573"/>
      <c r="H23" s="575"/>
      <c r="I23" s="575"/>
      <c r="J23" s="575"/>
      <c r="K23" s="575"/>
      <c r="L23" s="575"/>
    </row>
    <row r="24" spans="1:12" ht="33" customHeight="1">
      <c r="A24" s="39"/>
      <c r="B24" s="573" t="s">
        <v>71</v>
      </c>
      <c r="C24" s="573"/>
      <c r="D24" s="573"/>
      <c r="E24" s="573"/>
      <c r="F24" s="573"/>
      <c r="G24" s="573"/>
      <c r="H24" s="575"/>
      <c r="I24" s="575"/>
      <c r="J24" s="575"/>
      <c r="K24" s="575"/>
      <c r="L24" s="575"/>
    </row>
    <row r="25" spans="1:12" ht="9.9499999999999993" customHeight="1">
      <c r="A25" s="39"/>
      <c r="B25" s="261"/>
      <c r="C25" s="261"/>
      <c r="D25" s="261"/>
      <c r="E25" s="261"/>
      <c r="F25" s="261"/>
      <c r="G25" s="261"/>
      <c r="H25" s="262"/>
      <c r="I25" s="262"/>
      <c r="J25" s="262"/>
      <c r="K25" s="262"/>
      <c r="L25" s="262"/>
    </row>
    <row r="26" spans="1:12" ht="18.95" customHeight="1">
      <c r="A26" s="56">
        <v>1.2</v>
      </c>
      <c r="B26" s="570" t="s">
        <v>169</v>
      </c>
      <c r="C26" s="570"/>
      <c r="D26" s="570"/>
      <c r="E26" s="570"/>
      <c r="F26" s="570"/>
      <c r="G26" s="570"/>
      <c r="H26" s="570"/>
      <c r="I26" s="570"/>
      <c r="J26" s="570"/>
      <c r="K26" s="570"/>
      <c r="L26" s="570"/>
    </row>
    <row r="27" spans="1:12" ht="18.95" customHeight="1">
      <c r="A27" s="59" t="s">
        <v>72</v>
      </c>
      <c r="B27" s="33" t="s">
        <v>73</v>
      </c>
      <c r="D27" s="112"/>
      <c r="E27" s="112"/>
    </row>
    <row r="28" spans="1:12" ht="18.95" customHeight="1">
      <c r="A28" s="39"/>
      <c r="B28" s="568" t="s">
        <v>74</v>
      </c>
      <c r="C28" s="568"/>
      <c r="D28" s="486"/>
      <c r="E28" s="486"/>
      <c r="F28" s="486"/>
      <c r="G28" s="486"/>
      <c r="H28" s="486"/>
      <c r="I28" s="486"/>
      <c r="J28" s="486"/>
      <c r="K28" s="486"/>
      <c r="L28" s="486"/>
    </row>
    <row r="29" spans="1:12" ht="18.95" customHeight="1">
      <c r="A29" s="39"/>
      <c r="B29" s="576" t="s">
        <v>75</v>
      </c>
      <c r="C29" s="577"/>
      <c r="D29" s="578"/>
      <c r="E29" s="578"/>
      <c r="F29" s="578"/>
      <c r="G29" s="578"/>
      <c r="H29" s="578"/>
      <c r="I29" s="578"/>
      <c r="J29" s="578"/>
      <c r="K29" s="578"/>
      <c r="L29" s="578"/>
    </row>
    <row r="30" spans="1:12" ht="18.95" customHeight="1">
      <c r="A30" s="39"/>
      <c r="B30" s="115"/>
      <c r="C30" s="57"/>
      <c r="D30" s="571"/>
      <c r="E30" s="571"/>
      <c r="F30" s="571"/>
      <c r="G30" s="571"/>
      <c r="H30" s="571"/>
      <c r="I30" s="571"/>
      <c r="J30" s="571"/>
      <c r="K30" s="571"/>
      <c r="L30" s="571"/>
    </row>
    <row r="31" spans="1:12" ht="18.95" customHeight="1">
      <c r="A31" s="39"/>
      <c r="B31" s="115"/>
      <c r="C31" s="57"/>
      <c r="D31" s="571"/>
      <c r="E31" s="571"/>
      <c r="F31" s="571"/>
      <c r="G31" s="571"/>
      <c r="H31" s="571"/>
      <c r="I31" s="571"/>
      <c r="J31" s="571"/>
      <c r="K31" s="571"/>
      <c r="L31" s="571"/>
    </row>
    <row r="32" spans="1:12" ht="18.95" customHeight="1">
      <c r="A32" s="39"/>
      <c r="B32" s="116"/>
      <c r="C32" s="58"/>
      <c r="D32" s="566"/>
      <c r="E32" s="566"/>
      <c r="F32" s="566"/>
      <c r="G32" s="566"/>
      <c r="H32" s="566"/>
      <c r="I32" s="566"/>
      <c r="J32" s="566"/>
      <c r="K32" s="566"/>
      <c r="L32" s="566"/>
    </row>
    <row r="33" spans="1:54" ht="18.95" customHeight="1">
      <c r="A33" s="39"/>
      <c r="B33" s="568" t="s">
        <v>76</v>
      </c>
      <c r="C33" s="568"/>
      <c r="D33" s="486"/>
      <c r="E33" s="486"/>
      <c r="F33" s="486"/>
      <c r="G33" s="486"/>
      <c r="H33" s="486"/>
      <c r="I33" s="486"/>
      <c r="J33" s="486"/>
      <c r="K33" s="486"/>
      <c r="L33" s="486"/>
    </row>
    <row r="34" spans="1:54" ht="18.95" customHeight="1">
      <c r="A34" s="39"/>
      <c r="B34" s="568" t="s">
        <v>77</v>
      </c>
      <c r="C34" s="568"/>
      <c r="D34" s="486"/>
      <c r="E34" s="486"/>
      <c r="F34" s="486"/>
      <c r="G34" s="486"/>
      <c r="H34" s="486"/>
      <c r="I34" s="486"/>
      <c r="J34" s="486"/>
      <c r="K34" s="486"/>
      <c r="L34" s="486"/>
    </row>
    <row r="35" spans="1:54" ht="18.95" customHeight="1">
      <c r="A35" s="39"/>
      <c r="B35" s="568" t="s">
        <v>78</v>
      </c>
      <c r="C35" s="568"/>
      <c r="D35" s="486"/>
      <c r="E35" s="486"/>
      <c r="F35" s="486"/>
      <c r="G35" s="486"/>
      <c r="H35" s="486"/>
      <c r="I35" s="486"/>
      <c r="J35" s="486"/>
      <c r="K35" s="486"/>
      <c r="L35" s="486"/>
    </row>
    <row r="36" spans="1:54" ht="18.95" customHeight="1">
      <c r="A36" s="39"/>
      <c r="B36" s="568" t="s">
        <v>79</v>
      </c>
      <c r="C36" s="568"/>
      <c r="D36" s="486"/>
      <c r="E36" s="486"/>
      <c r="F36" s="486"/>
      <c r="G36" s="486"/>
      <c r="H36" s="486"/>
      <c r="I36" s="486"/>
      <c r="J36" s="486"/>
      <c r="K36" s="486"/>
      <c r="L36" s="486"/>
    </row>
    <row r="37" spans="1:54" ht="8.1" customHeight="1">
      <c r="A37" s="39"/>
      <c r="B37" s="117"/>
      <c r="C37" s="117"/>
      <c r="D37" s="118"/>
      <c r="E37" s="118"/>
      <c r="F37" s="118"/>
      <c r="G37" s="118"/>
      <c r="H37" s="118"/>
      <c r="I37" s="118"/>
      <c r="J37" s="118"/>
      <c r="K37" s="118"/>
      <c r="L37" s="118"/>
    </row>
    <row r="38" spans="1:54" ht="61.5" customHeight="1">
      <c r="A38" s="60" t="s">
        <v>80</v>
      </c>
      <c r="B38" s="567" t="s">
        <v>0</v>
      </c>
      <c r="C38" s="567"/>
      <c r="D38" s="567"/>
      <c r="E38" s="567"/>
      <c r="F38" s="567"/>
      <c r="G38" s="567"/>
      <c r="H38" s="567"/>
      <c r="I38" s="567"/>
      <c r="J38" s="567"/>
      <c r="K38" s="567"/>
      <c r="L38" s="567"/>
    </row>
    <row r="39" spans="1:54" ht="33.75" customHeight="1">
      <c r="A39" s="39"/>
      <c r="B39" s="114" t="s">
        <v>381</v>
      </c>
      <c r="C39" s="564" t="s">
        <v>81</v>
      </c>
      <c r="D39" s="564"/>
      <c r="E39" s="564"/>
      <c r="F39" s="564"/>
      <c r="G39" s="564" t="s">
        <v>82</v>
      </c>
      <c r="H39" s="564"/>
      <c r="I39" s="564" t="s">
        <v>83</v>
      </c>
      <c r="J39" s="564"/>
      <c r="K39" s="564"/>
      <c r="L39" s="564"/>
    </row>
    <row r="40" spans="1:54" ht="45" customHeight="1">
      <c r="B40" s="124"/>
      <c r="C40" s="486"/>
      <c r="D40" s="486"/>
      <c r="E40" s="486"/>
      <c r="F40" s="486"/>
      <c r="G40" s="563"/>
      <c r="H40" s="563"/>
      <c r="I40" s="486"/>
      <c r="J40" s="486"/>
      <c r="K40" s="486"/>
      <c r="L40" s="486"/>
    </row>
    <row r="41" spans="1:54" ht="45" customHeight="1">
      <c r="A41" s="39"/>
      <c r="B41" s="124"/>
      <c r="C41" s="486"/>
      <c r="D41" s="486"/>
      <c r="E41" s="486"/>
      <c r="F41" s="486"/>
      <c r="G41" s="563"/>
      <c r="H41" s="563"/>
      <c r="I41" s="486"/>
      <c r="J41" s="486"/>
      <c r="K41" s="486"/>
      <c r="L41" s="486"/>
    </row>
    <row r="42" spans="1:54" ht="20.100000000000001" customHeight="1">
      <c r="A42" s="110">
        <v>2</v>
      </c>
      <c r="B42" s="119" t="s">
        <v>84</v>
      </c>
    </row>
    <row r="43" spans="1:54" ht="78.75" customHeight="1">
      <c r="B43" s="567" t="s">
        <v>85</v>
      </c>
      <c r="C43" s="567"/>
      <c r="D43" s="567"/>
      <c r="E43" s="567"/>
      <c r="F43" s="567"/>
      <c r="G43" s="567"/>
      <c r="H43" s="567"/>
      <c r="I43" s="567"/>
      <c r="J43" s="567"/>
      <c r="K43" s="567"/>
      <c r="L43" s="567"/>
    </row>
    <row r="44" spans="1:54" s="28" customFormat="1" ht="34.5" customHeight="1">
      <c r="A44" s="56">
        <v>2.1</v>
      </c>
      <c r="B44" s="567" t="s">
        <v>86</v>
      </c>
      <c r="C44" s="567"/>
      <c r="D44" s="567"/>
      <c r="E44" s="567"/>
      <c r="F44" s="567"/>
      <c r="G44" s="567"/>
      <c r="H44" s="567"/>
      <c r="I44" s="567"/>
      <c r="J44" s="567"/>
      <c r="K44" s="567"/>
      <c r="L44" s="567"/>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row>
    <row r="45" spans="1:54" ht="51.75" customHeight="1">
      <c r="A45" s="39"/>
      <c r="B45" s="114" t="s">
        <v>87</v>
      </c>
      <c r="C45" s="564" t="s">
        <v>88</v>
      </c>
      <c r="D45" s="564"/>
      <c r="E45" s="564"/>
      <c r="F45" s="564"/>
      <c r="G45" s="564" t="s">
        <v>89</v>
      </c>
      <c r="H45" s="564"/>
      <c r="I45" s="564" t="s">
        <v>133</v>
      </c>
      <c r="J45" s="564"/>
      <c r="K45" s="564" t="s">
        <v>134</v>
      </c>
      <c r="L45" s="564"/>
    </row>
    <row r="46" spans="1:54" ht="30" customHeight="1">
      <c r="A46" s="39"/>
      <c r="B46" s="124">
        <v>1</v>
      </c>
      <c r="C46" s="486"/>
      <c r="D46" s="486"/>
      <c r="E46" s="486"/>
      <c r="F46" s="486"/>
      <c r="G46" s="563"/>
      <c r="H46" s="563"/>
      <c r="I46" s="563"/>
      <c r="J46" s="563"/>
      <c r="K46" s="565"/>
      <c r="L46" s="565"/>
    </row>
    <row r="47" spans="1:54" ht="30" customHeight="1">
      <c r="A47" s="39"/>
      <c r="B47" s="124">
        <v>2</v>
      </c>
      <c r="C47" s="486"/>
      <c r="D47" s="486"/>
      <c r="E47" s="486"/>
      <c r="F47" s="486"/>
      <c r="G47" s="563"/>
      <c r="H47" s="563"/>
      <c r="I47" s="563"/>
      <c r="J47" s="563"/>
      <c r="K47" s="565"/>
      <c r="L47" s="565"/>
    </row>
    <row r="48" spans="1:54" ht="30" customHeight="1">
      <c r="A48" s="39"/>
      <c r="B48" s="124">
        <v>3</v>
      </c>
      <c r="C48" s="486"/>
      <c r="D48" s="486"/>
      <c r="E48" s="486"/>
      <c r="F48" s="486"/>
      <c r="G48" s="563"/>
      <c r="H48" s="563"/>
      <c r="I48" s="563"/>
      <c r="J48" s="563"/>
      <c r="K48" s="565"/>
      <c r="L48" s="565"/>
    </row>
    <row r="49" spans="1:54" ht="30" customHeight="1">
      <c r="A49" s="39"/>
      <c r="B49" s="124">
        <v>4</v>
      </c>
      <c r="C49" s="486"/>
      <c r="D49" s="486"/>
      <c r="E49" s="486"/>
      <c r="F49" s="486"/>
      <c r="G49" s="563"/>
      <c r="H49" s="563"/>
      <c r="I49" s="563"/>
      <c r="J49" s="563"/>
      <c r="K49" s="565"/>
      <c r="L49" s="565"/>
    </row>
    <row r="50" spans="1:54" ht="30" customHeight="1">
      <c r="A50" s="39"/>
      <c r="B50" s="124">
        <v>5</v>
      </c>
      <c r="C50" s="486"/>
      <c r="D50" s="486"/>
      <c r="E50" s="486"/>
      <c r="F50" s="486"/>
      <c r="G50" s="563"/>
      <c r="H50" s="563"/>
      <c r="I50" s="563"/>
      <c r="J50" s="563"/>
      <c r="K50" s="565"/>
      <c r="L50" s="565"/>
    </row>
    <row r="51" spans="1:54" ht="27.75" customHeight="1">
      <c r="A51" s="110">
        <v>3</v>
      </c>
      <c r="B51" s="119" t="s">
        <v>1</v>
      </c>
      <c r="D51" s="118"/>
      <c r="E51" s="118"/>
      <c r="F51" s="118"/>
    </row>
    <row r="52" spans="1:54" ht="48" customHeight="1">
      <c r="A52" s="110"/>
      <c r="B52" s="567" t="s">
        <v>2</v>
      </c>
      <c r="C52" s="567"/>
      <c r="D52" s="567"/>
      <c r="E52" s="567"/>
      <c r="F52" s="567"/>
      <c r="G52" s="567"/>
      <c r="H52" s="567"/>
      <c r="I52" s="567"/>
      <c r="J52" s="567"/>
      <c r="K52" s="567"/>
      <c r="L52" s="567"/>
    </row>
    <row r="53" spans="1:54" ht="34.5" customHeight="1">
      <c r="A53" s="110">
        <v>4</v>
      </c>
      <c r="B53" s="119" t="s">
        <v>90</v>
      </c>
      <c r="D53" s="118"/>
      <c r="E53" s="118"/>
      <c r="F53" s="118"/>
    </row>
    <row r="54" spans="1:54" ht="18" customHeight="1">
      <c r="A54" s="120">
        <v>4.0999999999999996</v>
      </c>
      <c r="B54" s="580" t="s">
        <v>91</v>
      </c>
      <c r="C54" s="580"/>
      <c r="D54" s="580"/>
      <c r="E54" s="580"/>
      <c r="F54" s="118"/>
    </row>
    <row r="55" spans="1:54" ht="60.75" customHeight="1">
      <c r="A55" s="39"/>
      <c r="B55" s="567" t="s">
        <v>3</v>
      </c>
      <c r="C55" s="567"/>
      <c r="D55" s="567"/>
      <c r="E55" s="567"/>
      <c r="F55" s="567"/>
      <c r="G55" s="567"/>
      <c r="H55" s="567"/>
      <c r="I55" s="567"/>
      <c r="J55" s="567"/>
      <c r="K55" s="567"/>
      <c r="L55" s="567"/>
    </row>
    <row r="56" spans="1:54" s="349" customFormat="1" ht="37.5" customHeight="1">
      <c r="A56" s="325"/>
      <c r="B56" s="583" t="s">
        <v>92</v>
      </c>
      <c r="C56" s="587"/>
      <c r="D56" s="584"/>
      <c r="E56" s="459" t="s">
        <v>4</v>
      </c>
      <c r="F56" s="459" t="s">
        <v>5</v>
      </c>
      <c r="G56" s="583" t="s">
        <v>6</v>
      </c>
      <c r="H56" s="584"/>
      <c r="I56" s="455" t="s">
        <v>7</v>
      </c>
      <c r="J56" s="589"/>
      <c r="K56" s="589"/>
      <c r="L56" s="456"/>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8"/>
      <c r="AO56" s="348"/>
      <c r="AP56" s="348"/>
      <c r="AQ56" s="348"/>
      <c r="AR56" s="348"/>
      <c r="AS56" s="348"/>
      <c r="AT56" s="348"/>
      <c r="AU56" s="348"/>
      <c r="AV56" s="348"/>
      <c r="AW56" s="348"/>
      <c r="AX56" s="348"/>
      <c r="AY56" s="348"/>
      <c r="AZ56" s="348"/>
      <c r="BA56" s="348"/>
      <c r="BB56" s="348"/>
    </row>
    <row r="57" spans="1:54" s="349" customFormat="1" ht="32.25" customHeight="1">
      <c r="A57" s="325"/>
      <c r="B57" s="585"/>
      <c r="C57" s="588"/>
      <c r="D57" s="586"/>
      <c r="E57" s="460"/>
      <c r="F57" s="460"/>
      <c r="G57" s="585"/>
      <c r="H57" s="586"/>
      <c r="I57" s="465" t="s">
        <v>8</v>
      </c>
      <c r="J57" s="591"/>
      <c r="K57" s="465" t="s">
        <v>9</v>
      </c>
      <c r="L57" s="591"/>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8"/>
      <c r="AL57" s="348"/>
      <c r="AM57" s="348"/>
      <c r="AN57" s="348"/>
      <c r="AO57" s="348"/>
      <c r="AP57" s="348"/>
      <c r="AQ57" s="348"/>
      <c r="AR57" s="348"/>
      <c r="AS57" s="348"/>
      <c r="AT57" s="348"/>
      <c r="AU57" s="348"/>
      <c r="AV57" s="348"/>
      <c r="AW57" s="348"/>
      <c r="AX57" s="348"/>
      <c r="AY57" s="348"/>
      <c r="AZ57" s="348"/>
      <c r="BA57" s="348"/>
      <c r="BB57" s="348"/>
    </row>
    <row r="58" spans="1:54" ht="24.95" customHeight="1">
      <c r="A58" s="39"/>
      <c r="B58" s="486"/>
      <c r="C58" s="486"/>
      <c r="D58" s="486"/>
      <c r="E58" s="124"/>
      <c r="F58" s="124"/>
      <c r="G58" s="124"/>
      <c r="H58" s="124"/>
      <c r="I58" s="581"/>
      <c r="J58" s="582"/>
      <c r="K58" s="581"/>
      <c r="L58" s="582"/>
    </row>
    <row r="59" spans="1:54" ht="24.95" customHeight="1">
      <c r="A59" s="39"/>
      <c r="B59" s="486"/>
      <c r="C59" s="486"/>
      <c r="D59" s="486"/>
      <c r="E59" s="124"/>
      <c r="F59" s="124"/>
      <c r="G59" s="124"/>
      <c r="H59" s="124"/>
      <c r="I59" s="581"/>
      <c r="J59" s="582"/>
      <c r="K59" s="581"/>
      <c r="L59" s="582"/>
    </row>
    <row r="60" spans="1:54" ht="24.95" customHeight="1">
      <c r="A60" s="39"/>
      <c r="B60" s="486"/>
      <c r="C60" s="486"/>
      <c r="D60" s="486"/>
      <c r="E60" s="124"/>
      <c r="F60" s="124"/>
      <c r="G60" s="124"/>
      <c r="H60" s="124"/>
      <c r="I60" s="581"/>
      <c r="J60" s="582"/>
      <c r="K60" s="581"/>
      <c r="L60" s="582"/>
    </row>
    <row r="61" spans="1:54" ht="24.95" customHeight="1">
      <c r="A61" s="39"/>
      <c r="B61" s="486"/>
      <c r="C61" s="486"/>
      <c r="D61" s="486"/>
      <c r="E61" s="124"/>
      <c r="F61" s="124"/>
      <c r="G61" s="124"/>
      <c r="H61" s="124"/>
      <c r="I61" s="581"/>
      <c r="J61" s="582"/>
      <c r="K61" s="581"/>
      <c r="L61" s="582"/>
    </row>
    <row r="62" spans="1:54" ht="24.95" customHeight="1">
      <c r="A62" s="39"/>
      <c r="B62" s="486"/>
      <c r="C62" s="486"/>
      <c r="D62" s="486"/>
      <c r="E62" s="124"/>
      <c r="F62" s="124"/>
      <c r="G62" s="124"/>
      <c r="H62" s="124"/>
      <c r="I62" s="581"/>
      <c r="J62" s="582"/>
      <c r="K62" s="581"/>
      <c r="L62" s="582"/>
    </row>
    <row r="63" spans="1:54" ht="24.95" customHeight="1">
      <c r="A63" s="39"/>
      <c r="B63" s="486"/>
      <c r="C63" s="486"/>
      <c r="D63" s="486"/>
      <c r="E63" s="124"/>
      <c r="F63" s="124"/>
      <c r="G63" s="124"/>
      <c r="H63" s="124"/>
      <c r="I63" s="581"/>
      <c r="J63" s="582"/>
      <c r="K63" s="581"/>
      <c r="L63" s="582"/>
    </row>
    <row r="64" spans="1:54" ht="24.95" customHeight="1">
      <c r="A64" s="39"/>
      <c r="B64" s="486"/>
      <c r="C64" s="486"/>
      <c r="D64" s="486"/>
      <c r="E64" s="124"/>
      <c r="F64" s="124"/>
      <c r="G64" s="124"/>
      <c r="H64" s="124"/>
      <c r="I64" s="581"/>
      <c r="J64" s="582"/>
      <c r="K64" s="581"/>
      <c r="L64" s="582"/>
    </row>
    <row r="65" spans="1:54" ht="24.95" customHeight="1">
      <c r="A65" s="39"/>
      <c r="B65" s="486"/>
      <c r="C65" s="486"/>
      <c r="D65" s="486"/>
      <c r="E65" s="124"/>
      <c r="F65" s="124"/>
      <c r="G65" s="124"/>
      <c r="H65" s="124"/>
      <c r="I65" s="581"/>
      <c r="J65" s="582"/>
      <c r="K65" s="581"/>
      <c r="L65" s="582"/>
    </row>
    <row r="66" spans="1:54" s="28" customFormat="1" ht="20.100000000000001" customHeight="1">
      <c r="A66" s="36">
        <v>4.2</v>
      </c>
      <c r="B66" s="36" t="s">
        <v>93</v>
      </c>
      <c r="C66" s="121"/>
      <c r="D66" s="121"/>
      <c r="E66" s="121"/>
      <c r="F66" s="121"/>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row>
    <row r="67" spans="1:54" s="28" customFormat="1" ht="20.100000000000001" customHeight="1">
      <c r="A67" s="36"/>
      <c r="B67" s="36"/>
      <c r="C67" s="121"/>
      <c r="D67" s="121"/>
      <c r="E67" s="121"/>
      <c r="F67" s="121"/>
      <c r="K67" s="125" t="s">
        <v>137</v>
      </c>
      <c r="L67" s="126"/>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row>
    <row r="68" spans="1:54" s="28" customFormat="1" ht="20.100000000000001" customHeight="1">
      <c r="A68" s="36"/>
      <c r="B68" s="51" t="s">
        <v>135</v>
      </c>
      <c r="C68" s="465" t="s">
        <v>136</v>
      </c>
      <c r="D68" s="465"/>
      <c r="E68" s="465"/>
      <c r="F68" s="465"/>
      <c r="G68" s="465"/>
      <c r="H68" s="455" t="s">
        <v>94</v>
      </c>
      <c r="I68" s="589"/>
      <c r="J68" s="589"/>
      <c r="K68" s="589"/>
      <c r="L68" s="456"/>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row>
    <row r="69" spans="1:54" s="212" customFormat="1" ht="33" customHeight="1">
      <c r="A69" s="42"/>
      <c r="B69" s="113"/>
      <c r="C69" s="107" t="s">
        <v>186</v>
      </c>
      <c r="D69" s="107" t="s">
        <v>185</v>
      </c>
      <c r="E69" s="107" t="s">
        <v>183</v>
      </c>
      <c r="F69" s="107" t="s">
        <v>184</v>
      </c>
      <c r="G69" s="107" t="s">
        <v>460</v>
      </c>
      <c r="H69" s="107" t="s">
        <v>187</v>
      </c>
      <c r="I69" s="107" t="s">
        <v>188</v>
      </c>
      <c r="J69" s="107" t="s">
        <v>189</v>
      </c>
      <c r="K69" s="107" t="s">
        <v>49</v>
      </c>
      <c r="L69" s="107" t="s">
        <v>461</v>
      </c>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row>
    <row r="70" spans="1:54" s="28" customFormat="1" ht="33" customHeight="1">
      <c r="A70" s="36"/>
      <c r="B70" s="113" t="s">
        <v>138</v>
      </c>
      <c r="C70" s="213"/>
      <c r="D70" s="213"/>
      <c r="E70" s="213"/>
      <c r="F70" s="213"/>
      <c r="G70" s="213"/>
      <c r="H70" s="213"/>
      <c r="I70" s="213"/>
      <c r="J70" s="213"/>
      <c r="K70" s="213"/>
      <c r="L70" s="21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row>
    <row r="71" spans="1:54" s="28" customFormat="1" ht="33" customHeight="1">
      <c r="A71" s="36"/>
      <c r="B71" s="113" t="s">
        <v>139</v>
      </c>
      <c r="C71" s="213"/>
      <c r="D71" s="213"/>
      <c r="E71" s="213"/>
      <c r="F71" s="213"/>
      <c r="G71" s="213"/>
      <c r="H71" s="213"/>
      <c r="I71" s="213"/>
      <c r="J71" s="213"/>
      <c r="K71" s="213"/>
      <c r="L71" s="21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s="28" customFormat="1" ht="33" customHeight="1">
      <c r="A72" s="36"/>
      <c r="B72" s="113" t="s">
        <v>140</v>
      </c>
      <c r="C72" s="213"/>
      <c r="D72" s="213"/>
      <c r="E72" s="213"/>
      <c r="F72" s="213"/>
      <c r="G72" s="213"/>
      <c r="H72" s="213"/>
      <c r="I72" s="213"/>
      <c r="J72" s="213"/>
      <c r="K72" s="213"/>
      <c r="L72" s="21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row>
    <row r="73" spans="1:54" s="28" customFormat="1" ht="33" customHeight="1">
      <c r="A73" s="36"/>
      <c r="B73" s="113" t="s">
        <v>141</v>
      </c>
      <c r="C73" s="213"/>
      <c r="D73" s="213"/>
      <c r="E73" s="213"/>
      <c r="F73" s="213"/>
      <c r="G73" s="213"/>
      <c r="H73" s="213"/>
      <c r="I73" s="213"/>
      <c r="J73" s="213"/>
      <c r="K73" s="213"/>
      <c r="L73" s="21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row>
    <row r="74" spans="1:54" s="28" customFormat="1" ht="33" customHeight="1">
      <c r="A74" s="36"/>
      <c r="B74" s="113" t="s">
        <v>142</v>
      </c>
      <c r="C74" s="213"/>
      <c r="D74" s="213"/>
      <c r="E74" s="213"/>
      <c r="F74" s="213"/>
      <c r="G74" s="213"/>
      <c r="H74" s="213"/>
      <c r="I74" s="213"/>
      <c r="J74" s="213"/>
      <c r="K74" s="213"/>
      <c r="L74" s="21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row>
    <row r="75" spans="1:54" s="28" customFormat="1" ht="33" customHeight="1">
      <c r="A75" s="36"/>
      <c r="B75" s="113" t="s">
        <v>143</v>
      </c>
      <c r="C75" s="213"/>
      <c r="D75" s="213"/>
      <c r="E75" s="213"/>
      <c r="F75" s="213"/>
      <c r="G75" s="213"/>
      <c r="H75" s="213"/>
      <c r="I75" s="213"/>
      <c r="J75" s="213"/>
      <c r="K75" s="213"/>
      <c r="L75" s="21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row>
    <row r="76" spans="1:54" ht="20.100000000000001" customHeight="1">
      <c r="A76" s="122"/>
      <c r="B76" s="122"/>
      <c r="C76" s="123"/>
      <c r="D76" s="123"/>
      <c r="E76" s="123"/>
      <c r="F76" s="123"/>
    </row>
    <row r="77" spans="1:54" ht="20.100000000000001" customHeight="1">
      <c r="A77" s="122"/>
      <c r="B77" s="122"/>
      <c r="C77" s="123"/>
      <c r="D77" s="123"/>
      <c r="E77" s="123"/>
      <c r="F77" s="123"/>
    </row>
    <row r="78" spans="1:54" ht="24" customHeight="1">
      <c r="A78" s="122"/>
      <c r="B78" s="122"/>
      <c r="C78" s="123"/>
      <c r="D78" s="123"/>
      <c r="E78" s="123"/>
      <c r="F78" s="29"/>
      <c r="G78" s="61"/>
    </row>
    <row r="79" spans="1:54" ht="24" customHeight="1">
      <c r="A79" s="40" t="s">
        <v>56</v>
      </c>
      <c r="B79" s="579" t="str">
        <f>'Attach 3(JV)'!B24</f>
        <v/>
      </c>
      <c r="C79" s="579"/>
      <c r="D79" s="579"/>
      <c r="E79" s="29"/>
      <c r="G79" s="61" t="s">
        <v>54</v>
      </c>
      <c r="H79" s="37" t="str">
        <f>'Attach 3(JV)'!E24</f>
        <v>…….. …… ………. ……….</v>
      </c>
      <c r="L79" s="37"/>
    </row>
    <row r="80" spans="1:54" ht="24" customHeight="1">
      <c r="A80" s="40" t="s">
        <v>57</v>
      </c>
      <c r="B80" s="590" t="str">
        <f>'Attach 3(JV)'!B25</f>
        <v>…….. …… ………. ……….</v>
      </c>
      <c r="C80" s="590"/>
      <c r="D80" s="590"/>
      <c r="E80" s="29"/>
      <c r="G80" s="61" t="s">
        <v>55</v>
      </c>
      <c r="H80" s="37" t="str">
        <f>'Attach 3(JV)'!E25</f>
        <v>…….. …… ………. ……….</v>
      </c>
      <c r="K80" s="91"/>
    </row>
    <row r="81" spans="1:8" ht="24" customHeight="1">
      <c r="A81" s="29"/>
      <c r="B81" s="29"/>
      <c r="C81" s="29"/>
      <c r="D81" s="29"/>
      <c r="E81" s="29"/>
      <c r="F81" s="29"/>
      <c r="G81" s="61"/>
      <c r="H81" s="29"/>
    </row>
  </sheetData>
  <sheetProtection password="DC1A" sheet="1" objects="1" scenarios="1"/>
  <customSheetViews>
    <customSheetView guid="{114AF33D-6C62-4A58-AD50-6A9BFF9AE3AA}" scale="90" showPageBreaks="1" showGridLines="0" zeroValues="0" printArea="1" view="pageBreakPreview" topLeftCell="A16">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4"/>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H22" sqref="H22:L22"/>
      <rowBreaks count="2" manualBreakCount="2">
        <brk id="34" max="11" man="1"/>
        <brk id="55" max="11" man="1"/>
      </rowBreaks>
      <pageMargins left="0.63" right="0.42" top="0.57999999999999996" bottom="0.6" header="0.34" footer="0.35"/>
      <pageSetup scale="81" orientation="portrait" r:id="rId8"/>
      <headerFooter alignWithMargins="0">
        <oddFooter>&amp;R&amp;"Book Antiqua,Bold"&amp;8 Page &amp;P of &amp;N</oddFooter>
      </headerFooter>
    </customSheetView>
    <customSheetView guid="{F166A89A-6F45-40A4-B4F6-A17C13858D87}" scale="90" showPageBreaks="1" showGridLines="0" zeroValues="0" printArea="1" view="pageBreakPreview" topLeftCell="A19">
      <selection activeCell="L72" sqref="L72"/>
      <rowBreaks count="2" manualBreakCount="2">
        <brk id="34" max="11" man="1"/>
        <brk id="55" max="11" man="1"/>
      </rowBreaks>
      <pageMargins left="0.63" right="0.42" top="0.57999999999999996" bottom="0.6" header="0.34" footer="0.35"/>
      <pageSetup scale="81" orientation="portrait" r:id="rId9"/>
      <headerFooter alignWithMargins="0">
        <oddFooter>&amp;R&amp;"Book Antiqua,Bold"&amp;8 Page &amp;P of &amp;N</oddFooter>
      </headerFooter>
    </customSheetView>
    <customSheetView guid="{38B71235-CA41-4FBF-BAF3-A9CE85C800EF}" scale="90" showPageBreaks="1" showGridLines="0" zeroValues="0" printArea="1" view="pageBreakPreview">
      <selection activeCell="J8" sqref="J8"/>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 guid="{F19E2143-09CF-4E58-9800-8A0BE36E1D65}" scale="90" showPageBreaks="1" showGridLines="0" zeroValues="0" printArea="1" view="pageBreakPreview" topLeftCell="A45">
      <selection activeCell="H21" sqref="H21:L21"/>
      <rowBreaks count="2" manualBreakCount="2">
        <brk id="34" max="11" man="1"/>
        <brk id="55" max="11" man="1"/>
      </rowBreaks>
      <pageMargins left="0.63" right="0.42" top="0.57999999999999996" bottom="0.6" header="0.34" footer="0.35"/>
      <pageSetup scale="81" orientation="portrait" r:id="rId11"/>
      <headerFooter alignWithMargins="0">
        <oddFooter>&amp;R&amp;"Book Antiqua,Bold"&amp;8 Page &amp;P of &amp;N</oddFooter>
      </headerFooter>
    </customSheetView>
  </customSheetViews>
  <mergeCells count="110">
    <mergeCell ref="D31:L31"/>
    <mergeCell ref="D35:L35"/>
    <mergeCell ref="D36:L36"/>
    <mergeCell ref="G39:H39"/>
    <mergeCell ref="B80:D80"/>
    <mergeCell ref="H68:L68"/>
    <mergeCell ref="B63:D63"/>
    <mergeCell ref="B55:L55"/>
    <mergeCell ref="B65:D65"/>
    <mergeCell ref="C68:G68"/>
    <mergeCell ref="B59:D59"/>
    <mergeCell ref="K58:L58"/>
    <mergeCell ref="K57:L57"/>
    <mergeCell ref="I57:J57"/>
    <mergeCell ref="I61:J61"/>
    <mergeCell ref="I65:J65"/>
    <mergeCell ref="K59:L59"/>
    <mergeCell ref="K60:L60"/>
    <mergeCell ref="K61:L61"/>
    <mergeCell ref="K62:L62"/>
    <mergeCell ref="K63:L63"/>
    <mergeCell ref="K64:L64"/>
    <mergeCell ref="K65:L65"/>
    <mergeCell ref="I59:J59"/>
    <mergeCell ref="B79:D79"/>
    <mergeCell ref="I50:J50"/>
    <mergeCell ref="B52:L52"/>
    <mergeCell ref="B54:E54"/>
    <mergeCell ref="B64:D64"/>
    <mergeCell ref="K50:L50"/>
    <mergeCell ref="G50:H50"/>
    <mergeCell ref="C49:F49"/>
    <mergeCell ref="G49:H49"/>
    <mergeCell ref="I58:J58"/>
    <mergeCell ref="B60:D60"/>
    <mergeCell ref="B58:D58"/>
    <mergeCell ref="G56:H57"/>
    <mergeCell ref="F56:F57"/>
    <mergeCell ref="E56:E57"/>
    <mergeCell ref="B56:D57"/>
    <mergeCell ref="I56:L56"/>
    <mergeCell ref="I62:J62"/>
    <mergeCell ref="I63:J63"/>
    <mergeCell ref="I64:J64"/>
    <mergeCell ref="B61:D61"/>
    <mergeCell ref="B62:D62"/>
    <mergeCell ref="I60:J60"/>
    <mergeCell ref="D30:L30"/>
    <mergeCell ref="B19:L19"/>
    <mergeCell ref="D28:L28"/>
    <mergeCell ref="B23:G23"/>
    <mergeCell ref="B24:G24"/>
    <mergeCell ref="H20:L20"/>
    <mergeCell ref="H21:L21"/>
    <mergeCell ref="B20:G20"/>
    <mergeCell ref="B21:G21"/>
    <mergeCell ref="H22:L22"/>
    <mergeCell ref="H23:L23"/>
    <mergeCell ref="B29:C29"/>
    <mergeCell ref="B28:C28"/>
    <mergeCell ref="B22:G22"/>
    <mergeCell ref="H24:L24"/>
    <mergeCell ref="D29:L29"/>
    <mergeCell ref="A3:L3"/>
    <mergeCell ref="B9:F9"/>
    <mergeCell ref="A16:L16"/>
    <mergeCell ref="B10:F10"/>
    <mergeCell ref="B11:F11"/>
    <mergeCell ref="B12:F12"/>
    <mergeCell ref="A8:F8"/>
    <mergeCell ref="A5:L5"/>
    <mergeCell ref="B26:L26"/>
    <mergeCell ref="B18:L18"/>
    <mergeCell ref="I39:L39"/>
    <mergeCell ref="D32:L32"/>
    <mergeCell ref="C39:F39"/>
    <mergeCell ref="B44:L44"/>
    <mergeCell ref="B33:C33"/>
    <mergeCell ref="B34:C34"/>
    <mergeCell ref="C46:F46"/>
    <mergeCell ref="G46:H46"/>
    <mergeCell ref="I46:J46"/>
    <mergeCell ref="K46:L46"/>
    <mergeCell ref="C45:F45"/>
    <mergeCell ref="B43:L43"/>
    <mergeCell ref="G40:H40"/>
    <mergeCell ref="I40:L40"/>
    <mergeCell ref="C41:F41"/>
    <mergeCell ref="G41:H41"/>
    <mergeCell ref="I41:L41"/>
    <mergeCell ref="C40:F40"/>
    <mergeCell ref="B38:L38"/>
    <mergeCell ref="B35:C35"/>
    <mergeCell ref="B36:C36"/>
    <mergeCell ref="D33:L33"/>
    <mergeCell ref="D34:L34"/>
    <mergeCell ref="I48:J48"/>
    <mergeCell ref="C48:F48"/>
    <mergeCell ref="G48:H48"/>
    <mergeCell ref="C50:F50"/>
    <mergeCell ref="G45:H45"/>
    <mergeCell ref="K47:L47"/>
    <mergeCell ref="C47:F47"/>
    <mergeCell ref="G47:H47"/>
    <mergeCell ref="I47:J47"/>
    <mergeCell ref="K48:L48"/>
    <mergeCell ref="I45:J45"/>
    <mergeCell ref="K45:L45"/>
    <mergeCell ref="I49:J49"/>
    <mergeCell ref="K49:L49"/>
  </mergeCells>
  <phoneticPr fontId="6" type="noConversion"/>
  <conditionalFormatting sqref="A82:L82">
    <cfRule type="expression" dxfId="6"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81" orientation="portrait" r:id="rId12"/>
  <headerFooter alignWithMargins="0">
    <oddFooter>&amp;R&amp;"Book Antiqua,Bold"&amp;8 Page &amp;P of &amp;N</oddFooter>
  </headerFooter>
  <rowBreaks count="2" manualBreakCount="2">
    <brk id="34" max="11" man="1"/>
    <brk id="55" max="11"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indexed="11"/>
  </sheetPr>
  <dimension ref="A1:I39"/>
  <sheetViews>
    <sheetView showGridLines="0" showZeros="0" tabSelected="1" zoomScaleSheetLayoutView="100" workbookViewId="0">
      <selection activeCell="J8" sqref="J8"/>
    </sheetView>
  </sheetViews>
  <sheetFormatPr defaultColWidth="9.140625" defaultRowHeight="16.5"/>
  <cols>
    <col min="1" max="1" width="12.140625" style="33" customWidth="1"/>
    <col min="2" max="2" width="20.5703125" style="33" customWidth="1"/>
    <col min="3" max="3" width="11.42578125" style="33" customWidth="1"/>
    <col min="4" max="4" width="24.28515625" style="33" customWidth="1"/>
    <col min="5" max="5" width="39.28515625" style="33" customWidth="1"/>
    <col min="6" max="8" width="9.140625" style="33"/>
    <col min="9" max="16384" width="9.140625" style="360"/>
  </cols>
  <sheetData>
    <row r="1" spans="1:9">
      <c r="A1" s="25" t="str">
        <f>'Attach 3(JV)'!A1</f>
        <v>Specification No. :ER1/NT/S-CSR/DOM/D00/24/11133</v>
      </c>
      <c r="B1" s="26"/>
      <c r="C1" s="26"/>
      <c r="D1" s="26"/>
      <c r="E1" s="27" t="str">
        <f>"Attachment-17 " &amp; 'Attach 3(JV)'!AT1</f>
        <v>Attachment-17 NIT-452</v>
      </c>
    </row>
    <row r="3" spans="1:9" ht="48" customHeight="1">
      <c r="A3" s="443" t="str">
        <f>'Attach 3(JV)'!A3</f>
        <v>Construction of Miscellaneous civil works for Skill Development Centre at Banka Substation under CSR .. RFx No -5002003372</v>
      </c>
      <c r="B3" s="443"/>
      <c r="C3" s="443"/>
      <c r="D3" s="443"/>
      <c r="E3" s="443"/>
      <c r="F3" s="361"/>
      <c r="G3" s="361"/>
      <c r="H3" s="361"/>
    </row>
    <row r="4" spans="1:9" ht="20.100000000000001" customHeight="1">
      <c r="A4" s="32"/>
      <c r="H4" s="34"/>
      <c r="I4" s="12"/>
    </row>
    <row r="5" spans="1:9" ht="20.100000000000001" customHeight="1">
      <c r="A5" s="444" t="s">
        <v>52</v>
      </c>
      <c r="B5" s="444"/>
      <c r="C5" s="444"/>
      <c r="D5" s="444"/>
      <c r="E5" s="444"/>
      <c r="F5" s="37"/>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20.100000000000001" customHeight="1">
      <c r="A8" s="37" t="str">
        <f>'Attach 3(JV)'!A8</f>
        <v/>
      </c>
      <c r="E8" s="156" t="str">
        <f>'Attach 3(JV)'!E8</f>
        <v>Contracts and Materials</v>
      </c>
      <c r="H8" s="34"/>
      <c r="I8" s="12"/>
    </row>
    <row r="9" spans="1:9">
      <c r="A9" s="14" t="s">
        <v>383</v>
      </c>
      <c r="B9" s="592" t="str">
        <f>'Attach 3(JV)'!B9</f>
        <v/>
      </c>
      <c r="C9" s="592"/>
      <c r="D9" s="592"/>
      <c r="E9" s="156" t="str">
        <f>'Attach 3(JV)'!E9</f>
        <v>Power Grid Corporation of India Ltd.,</v>
      </c>
      <c r="H9" s="34"/>
      <c r="I9" s="12"/>
    </row>
    <row r="10" spans="1:9">
      <c r="A10" s="14" t="s">
        <v>384</v>
      </c>
      <c r="B10" s="592" t="str">
        <f>'Attach 3(JV)'!B10</f>
        <v>…….. …… ………. ……….</v>
      </c>
      <c r="C10" s="592"/>
      <c r="D10" s="592"/>
      <c r="E10" s="156" t="str">
        <f>'Attach 3(QR)'!E10</f>
        <v>Eastern Region Transmission System-I</v>
      </c>
      <c r="H10" s="34"/>
      <c r="I10" s="12"/>
    </row>
    <row r="11" spans="1:9">
      <c r="B11" s="592" t="str">
        <f>'Attach 3(JV)'!B11</f>
        <v>…….. …… ………. ……….</v>
      </c>
      <c r="C11" s="592"/>
      <c r="D11" s="592"/>
      <c r="E11" s="156" t="str">
        <f>'Attach 3(QR)'!E11</f>
        <v xml:space="preserve">Vidut Board Colony, </v>
      </c>
    </row>
    <row r="12" spans="1:9">
      <c r="A12" s="36"/>
      <c r="B12" s="592" t="str">
        <f>'Attach 3(JV)'!B12</f>
        <v>…….. …… ………. ……….</v>
      </c>
      <c r="C12" s="592"/>
      <c r="D12" s="592"/>
      <c r="E12" s="156" t="str">
        <f>'Attach 3(QR)'!E12</f>
        <v>Shastri Nagar Patna 800023</v>
      </c>
    </row>
    <row r="13" spans="1:9" ht="20.100000000000001" customHeight="1">
      <c r="A13" s="36"/>
      <c r="B13" s="150"/>
      <c r="C13" s="150"/>
      <c r="D13" s="150"/>
      <c r="E13" s="16"/>
    </row>
    <row r="14" spans="1:9" ht="20.100000000000001" customHeight="1">
      <c r="A14" s="36"/>
      <c r="B14" s="150"/>
      <c r="C14" s="150"/>
      <c r="D14" s="150"/>
      <c r="G14" s="13"/>
    </row>
    <row r="15" spans="1:9" ht="20.100000000000001" customHeight="1">
      <c r="A15" s="33" t="s">
        <v>377</v>
      </c>
    </row>
    <row r="16" spans="1:9" ht="20.100000000000001" customHeight="1">
      <c r="A16" s="36"/>
    </row>
    <row r="17" spans="1:5" ht="57.75" customHeight="1">
      <c r="A17" s="445" t="s">
        <v>53</v>
      </c>
      <c r="B17" s="445"/>
      <c r="C17" s="445"/>
      <c r="D17" s="445"/>
      <c r="E17" s="445"/>
    </row>
    <row r="18" spans="1:5" ht="20.100000000000001" customHeight="1">
      <c r="A18" s="36"/>
    </row>
    <row r="19" spans="1:5" ht="20.100000000000001" customHeight="1">
      <c r="A19" s="39"/>
    </row>
    <row r="20" spans="1:5" ht="20.100000000000001" customHeight="1"/>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B26" s="44"/>
      <c r="C26" s="44"/>
      <c r="D26" s="41"/>
      <c r="E26" s="44"/>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114AF33D-6C62-4A58-AD50-6A9BFF9AE3AA}" showGridLines="0" zeroValues="0" topLeftCell="A16">
      <selection activeCell="J8" sqref="J8"/>
      <pageMargins left="0.75" right="0.63" top="0.57999999999999996" bottom="0.6" header="0.34" footer="0.35"/>
      <pageSetup scale="94" orientation="portrait" r:id="rId1"/>
      <headerFooter alignWithMargins="0">
        <oddFooter>&amp;R&amp;"Book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7"/>
      <headerFooter alignWithMargins="0">
        <oddFooter>&amp;R&amp;"Book Antiqua,Bold"&amp;8 Page &amp;P of &amp;N</oddFooter>
      </headerFooter>
    </customSheetView>
    <customSheetView guid="{237D8718-39ED-4FFE-B3B2-D1192F8D2E87}" showGridLines="0" zeroValues="0">
      <selection activeCell="E15" sqref="E15"/>
      <pageMargins left="0.75" right="0.63" top="0.57999999999999996" bottom="0.6" header="0.34" footer="0.35"/>
      <pageSetup scale="94" orientation="portrait" r:id="rId8"/>
      <headerFooter alignWithMargins="0">
        <oddFooter>&amp;R&amp;"Book Antiqua,Bold"&amp;8 Page &amp;P of &amp;N</oddFooter>
      </headerFooter>
    </customSheetView>
    <customSheetView guid="{F166A89A-6F45-40A4-B4F6-A17C13858D87}" showGridLines="0" zeroValues="0" topLeftCell="A7">
      <selection activeCell="E15" sqref="E15"/>
      <pageMargins left="0.75" right="0.63" top="0.57999999999999996" bottom="0.6" header="0.34" footer="0.35"/>
      <pageSetup scale="94" orientation="portrait" r:id="rId9"/>
      <headerFooter alignWithMargins="0">
        <oddFooter>&amp;R&amp;"Book Antiqua,Bold"&amp;8 Page &amp;P of &amp;N</oddFooter>
      </headerFooter>
    </customSheetView>
    <customSheetView guid="{38B71235-CA41-4FBF-BAF3-A9CE85C800EF}" showGridLines="0" zeroValues="0">
      <selection activeCell="J8" sqref="J8"/>
      <pageMargins left="0.75" right="0.63" top="0.57999999999999996" bottom="0.6" header="0.34" footer="0.35"/>
      <pageSetup scale="94" orientation="portrait" r:id="rId10"/>
      <headerFooter alignWithMargins="0">
        <oddFooter>&amp;R&amp;"Book Antiqua,Bold"&amp;8 Page &amp;P of &amp;N</oddFooter>
      </headerFooter>
    </customSheetView>
    <customSheetView guid="{F19E2143-09CF-4E58-9800-8A0BE36E1D65}" showGridLines="0" zeroValues="0">
      <selection activeCell="J8" sqref="J8"/>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7">
    <mergeCell ref="A3:E3"/>
    <mergeCell ref="A5:E5"/>
    <mergeCell ref="A17:E17"/>
    <mergeCell ref="B9:D9"/>
    <mergeCell ref="B10:D10"/>
    <mergeCell ref="B11:D11"/>
    <mergeCell ref="B12:D12"/>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indexed="13"/>
  </sheetPr>
  <dimension ref="A1:AZ96"/>
  <sheetViews>
    <sheetView showGridLines="0" view="pageBreakPreview" zoomScaleSheetLayoutView="100" workbookViewId="0">
      <selection activeCell="H53" sqref="H53"/>
    </sheetView>
  </sheetViews>
  <sheetFormatPr defaultColWidth="9.140625" defaultRowHeight="16.5"/>
  <cols>
    <col min="1" max="1" width="10.7109375" style="33" customWidth="1"/>
    <col min="2" max="2" width="24.140625" style="33" customWidth="1"/>
    <col min="3" max="3" width="39.5703125" style="33" customWidth="1"/>
    <col min="4" max="4" width="20.7109375" style="33" customWidth="1"/>
    <col min="5" max="5" width="12.7109375" style="33" customWidth="1"/>
    <col min="6" max="6" width="30" style="33" customWidth="1"/>
    <col min="7" max="7" width="12.5703125" style="33" customWidth="1"/>
    <col min="8" max="8" width="11.28515625" style="33" customWidth="1"/>
    <col min="9" max="9" width="11.85546875" style="62" customWidth="1"/>
    <col min="10" max="10" width="12" style="28" customWidth="1"/>
    <col min="11" max="25" width="9.140625" style="28"/>
    <col min="26" max="26" width="10" style="28" bestFit="1" customWidth="1"/>
    <col min="27" max="27" width="9.140625" style="28"/>
    <col min="28" max="28" width="9.140625" style="65"/>
    <col min="29" max="29" width="22.42578125" style="66" customWidth="1"/>
    <col min="30" max="30" width="9.140625" style="72"/>
    <col min="31" max="31" width="9.140625" style="92"/>
    <col min="32" max="32" width="9.140625" style="91"/>
    <col min="33" max="33" width="10" style="29" bestFit="1" customWidth="1"/>
    <col min="34" max="34" width="14.85546875" style="29" customWidth="1"/>
    <col min="35" max="16384" width="9.140625" style="29"/>
  </cols>
  <sheetData>
    <row r="1" spans="1:52">
      <c r="A1" s="25" t="str">
        <f>'Attach 3(JV)'!A1</f>
        <v>Specification No. :ER1/NT/S-CSR/DOM/D00/24/11133</v>
      </c>
      <c r="B1" s="25"/>
      <c r="C1" s="26"/>
      <c r="D1" s="26"/>
      <c r="E1" s="26"/>
      <c r="F1" s="45" t="str">
        <f>"Bid Form 1st Envelope " &amp; 'Attach 3(JV)'!AT1</f>
        <v>Bid Form 1st Envelope NIT-452</v>
      </c>
      <c r="G1" s="61"/>
      <c r="H1" s="61"/>
      <c r="Z1" s="166"/>
      <c r="AA1" s="166"/>
      <c r="AB1" s="167"/>
      <c r="AC1" s="168"/>
      <c r="AD1" s="169"/>
      <c r="AE1" s="170">
        <v>1</v>
      </c>
      <c r="AF1" s="171" t="s">
        <v>348</v>
      </c>
      <c r="AG1" s="172">
        <v>1</v>
      </c>
      <c r="AH1" s="172" t="s">
        <v>128</v>
      </c>
      <c r="AI1" s="173"/>
      <c r="AJ1" s="173"/>
      <c r="AK1" s="172">
        <v>1</v>
      </c>
      <c r="AL1" s="173" t="s">
        <v>129</v>
      </c>
      <c r="AM1" s="171"/>
      <c r="AN1" s="171"/>
      <c r="AO1" s="171"/>
      <c r="AP1" s="171"/>
      <c r="AQ1" s="171"/>
      <c r="AR1" s="171"/>
      <c r="AS1" s="171"/>
      <c r="AT1" s="171"/>
      <c r="AU1" s="171"/>
      <c r="AV1" s="171"/>
      <c r="AW1" s="171"/>
      <c r="AX1" s="171"/>
      <c r="AY1" s="171"/>
      <c r="AZ1" s="171"/>
    </row>
    <row r="2" spans="1:52">
      <c r="Z2" s="166"/>
      <c r="AA2" s="166"/>
      <c r="AB2" s="167"/>
      <c r="AC2" s="168"/>
      <c r="AD2" s="169"/>
      <c r="AE2" s="170">
        <v>2</v>
      </c>
      <c r="AF2" s="171" t="s">
        <v>349</v>
      </c>
      <c r="AG2" s="172">
        <v>2</v>
      </c>
      <c r="AH2" s="172" t="s">
        <v>325</v>
      </c>
      <c r="AI2" s="173"/>
      <c r="AJ2" s="173"/>
      <c r="AK2" s="172">
        <v>2</v>
      </c>
      <c r="AL2" s="173" t="s">
        <v>326</v>
      </c>
      <c r="AM2" s="171"/>
      <c r="AN2" s="171"/>
      <c r="AO2" s="171"/>
      <c r="AP2" s="171"/>
      <c r="AQ2" s="171"/>
      <c r="AR2" s="171"/>
      <c r="AS2" s="171"/>
      <c r="AT2" s="171"/>
      <c r="AU2" s="171"/>
      <c r="AV2" s="171"/>
      <c r="AW2" s="171"/>
      <c r="AX2" s="171"/>
      <c r="AY2" s="171"/>
      <c r="AZ2" s="171"/>
    </row>
    <row r="3" spans="1:52" ht="20.100000000000001" customHeight="1">
      <c r="A3" s="444" t="s">
        <v>101</v>
      </c>
      <c r="B3" s="444"/>
      <c r="C3" s="444"/>
      <c r="D3" s="444"/>
      <c r="E3" s="444"/>
      <c r="F3" s="444"/>
      <c r="G3" s="32"/>
      <c r="H3" s="32"/>
      <c r="I3" s="53"/>
      <c r="Z3" s="166"/>
      <c r="AA3" s="166"/>
      <c r="AB3" s="174"/>
      <c r="AC3" s="175"/>
      <c r="AD3" s="169"/>
      <c r="AE3" s="170">
        <v>3</v>
      </c>
      <c r="AF3" s="171" t="s">
        <v>350</v>
      </c>
      <c r="AG3" s="172">
        <v>3</v>
      </c>
      <c r="AH3" s="172" t="s">
        <v>327</v>
      </c>
      <c r="AI3" s="173"/>
      <c r="AJ3" s="173"/>
      <c r="AK3" s="172">
        <v>3</v>
      </c>
      <c r="AL3" s="173" t="s">
        <v>328</v>
      </c>
      <c r="AM3" s="171"/>
      <c r="AN3" s="171"/>
      <c r="AO3" s="171"/>
      <c r="AP3" s="171"/>
      <c r="AQ3" s="171"/>
      <c r="AR3" s="171"/>
      <c r="AS3" s="171"/>
      <c r="AT3" s="171"/>
      <c r="AU3" s="171"/>
      <c r="AV3" s="171"/>
      <c r="AW3" s="171"/>
      <c r="AX3" s="171"/>
      <c r="AY3" s="171"/>
      <c r="AZ3" s="171"/>
    </row>
    <row r="4" spans="1:52" ht="12" customHeight="1">
      <c r="A4" s="32"/>
      <c r="B4" s="32"/>
      <c r="C4" s="32"/>
      <c r="D4" s="32"/>
      <c r="E4" s="32"/>
      <c r="F4" s="32"/>
      <c r="G4" s="32"/>
      <c r="H4" s="32"/>
      <c r="I4" s="53"/>
      <c r="Z4" s="166"/>
      <c r="AA4" s="166"/>
      <c r="AB4" s="174"/>
      <c r="AC4" s="175"/>
      <c r="AD4" s="169"/>
      <c r="AE4" s="170">
        <v>4</v>
      </c>
      <c r="AF4" s="171" t="s">
        <v>351</v>
      </c>
      <c r="AG4" s="172">
        <v>4</v>
      </c>
      <c r="AH4" s="172" t="s">
        <v>329</v>
      </c>
      <c r="AI4" s="173"/>
      <c r="AJ4" s="173"/>
      <c r="AK4" s="172">
        <v>4</v>
      </c>
      <c r="AL4" s="173" t="s">
        <v>330</v>
      </c>
      <c r="AM4" s="171"/>
      <c r="AN4" s="171"/>
      <c r="AO4" s="171"/>
      <c r="AP4" s="171"/>
      <c r="AQ4" s="171"/>
      <c r="AR4" s="171"/>
      <c r="AS4" s="171"/>
      <c r="AT4" s="171"/>
      <c r="AU4" s="171"/>
      <c r="AV4" s="171"/>
      <c r="AW4" s="171"/>
      <c r="AX4" s="171"/>
      <c r="AY4" s="171"/>
      <c r="AZ4" s="171"/>
    </row>
    <row r="5" spans="1:52" ht="20.100000000000001" customHeight="1">
      <c r="A5" s="42" t="s">
        <v>347</v>
      </c>
      <c r="B5" s="42"/>
      <c r="C5" s="607"/>
      <c r="D5" s="607"/>
      <c r="E5" s="607"/>
      <c r="F5" s="607"/>
      <c r="G5" s="42"/>
      <c r="H5" s="42"/>
      <c r="Z5" s="166"/>
      <c r="AA5" s="166"/>
      <c r="AB5" s="174"/>
      <c r="AC5" s="175"/>
      <c r="AD5" s="169"/>
      <c r="AE5" s="170">
        <v>5</v>
      </c>
      <c r="AF5" s="171" t="s">
        <v>352</v>
      </c>
      <c r="AG5" s="172">
        <v>5</v>
      </c>
      <c r="AH5" s="172" t="s">
        <v>329</v>
      </c>
      <c r="AI5" s="173"/>
      <c r="AJ5" s="173"/>
      <c r="AK5" s="172">
        <v>5</v>
      </c>
      <c r="AL5" s="173" t="s">
        <v>331</v>
      </c>
      <c r="AM5" s="171"/>
      <c r="AN5" s="171"/>
      <c r="AO5" s="171"/>
      <c r="AP5" s="171"/>
      <c r="AQ5" s="171"/>
      <c r="AR5" s="171"/>
      <c r="AS5" s="171"/>
      <c r="AT5" s="171"/>
      <c r="AU5" s="171"/>
      <c r="AV5" s="171"/>
      <c r="AW5" s="171"/>
      <c r="AX5" s="171"/>
      <c r="AY5" s="171"/>
      <c r="AZ5" s="171"/>
    </row>
    <row r="6" spans="1:52" ht="20.100000000000001" customHeight="1">
      <c r="A6" s="42" t="s">
        <v>56</v>
      </c>
      <c r="B6" s="608" t="str">
        <f>'Attach 3(JV)'!B24</f>
        <v/>
      </c>
      <c r="C6" s="608"/>
      <c r="Z6" s="166"/>
      <c r="AA6" s="166"/>
      <c r="AB6" s="174"/>
      <c r="AC6" s="175"/>
      <c r="AD6" s="169"/>
      <c r="AE6" s="170">
        <v>6</v>
      </c>
      <c r="AF6" s="171" t="s">
        <v>353</v>
      </c>
      <c r="AG6" s="172">
        <v>6</v>
      </c>
      <c r="AH6" s="172" t="s">
        <v>329</v>
      </c>
      <c r="AI6" s="176" t="e">
        <f>DAY(B6)</f>
        <v>#VALUE!</v>
      </c>
      <c r="AJ6" s="173"/>
      <c r="AK6" s="172">
        <v>6</v>
      </c>
      <c r="AL6" s="173" t="s">
        <v>332</v>
      </c>
      <c r="AM6" s="171"/>
      <c r="AN6" s="171"/>
      <c r="AO6" s="171"/>
      <c r="AP6" s="171"/>
      <c r="AQ6" s="171"/>
      <c r="AR6" s="171"/>
      <c r="AS6" s="171"/>
      <c r="AT6" s="171"/>
      <c r="AU6" s="171"/>
      <c r="AV6" s="171"/>
      <c r="AW6" s="171"/>
      <c r="AX6" s="171"/>
      <c r="AY6" s="171"/>
      <c r="AZ6" s="171"/>
    </row>
    <row r="7" spans="1:52" ht="20.100000000000001" customHeight="1">
      <c r="A7" s="42"/>
      <c r="B7" s="76"/>
      <c r="C7" s="76"/>
      <c r="Z7" s="166"/>
      <c r="AA7" s="166"/>
      <c r="AB7" s="174"/>
      <c r="AC7" s="175"/>
      <c r="AD7" s="169"/>
      <c r="AE7" s="170">
        <v>7</v>
      </c>
      <c r="AF7" s="171" t="s">
        <v>354</v>
      </c>
      <c r="AG7" s="172">
        <v>7</v>
      </c>
      <c r="AH7" s="172" t="s">
        <v>329</v>
      </c>
      <c r="AI7" s="176" t="e">
        <f>MONTH(B6)</f>
        <v>#VALUE!</v>
      </c>
      <c r="AJ7" s="173"/>
      <c r="AK7" s="172">
        <v>7</v>
      </c>
      <c r="AL7" s="173" t="s">
        <v>333</v>
      </c>
      <c r="AM7" s="171"/>
      <c r="AN7" s="171"/>
      <c r="AO7" s="171"/>
      <c r="AP7" s="171"/>
      <c r="AQ7" s="171"/>
      <c r="AR7" s="171"/>
      <c r="AS7" s="171"/>
      <c r="AT7" s="171"/>
      <c r="AU7" s="171"/>
      <c r="AV7" s="171"/>
      <c r="AW7" s="171"/>
      <c r="AX7" s="171"/>
      <c r="AY7" s="171"/>
      <c r="AZ7" s="171"/>
    </row>
    <row r="8" spans="1:52" ht="20.100000000000001" customHeight="1">
      <c r="A8" s="64" t="str">
        <f>'Attach 3(JV)'!E7</f>
        <v>To:</v>
      </c>
      <c r="B8" s="17"/>
      <c r="F8" s="36"/>
      <c r="G8" s="36"/>
      <c r="H8" s="36"/>
      <c r="Z8" s="166"/>
      <c r="AA8" s="166"/>
      <c r="AB8" s="174"/>
      <c r="AC8" s="175"/>
      <c r="AD8" s="169"/>
      <c r="AE8" s="170">
        <v>8</v>
      </c>
      <c r="AF8" s="171" t="s">
        <v>355</v>
      </c>
      <c r="AG8" s="172">
        <v>8</v>
      </c>
      <c r="AH8" s="172" t="s">
        <v>329</v>
      </c>
      <c r="AI8" s="176" t="e">
        <f>LOOKUP(AI7,AK1:AK12,AL1:AL12)</f>
        <v>#VALUE!</v>
      </c>
      <c r="AJ8" s="173"/>
      <c r="AK8" s="172">
        <v>8</v>
      </c>
      <c r="AL8" s="173" t="s">
        <v>334</v>
      </c>
      <c r="AM8" s="171"/>
      <c r="AN8" s="171"/>
      <c r="AO8" s="171"/>
      <c r="AP8" s="171"/>
      <c r="AQ8" s="171"/>
      <c r="AR8" s="171"/>
      <c r="AS8" s="171"/>
      <c r="AT8" s="171"/>
      <c r="AU8" s="171"/>
      <c r="AV8" s="171"/>
      <c r="AW8" s="171"/>
      <c r="AX8" s="171"/>
      <c r="AY8" s="171"/>
      <c r="AZ8" s="171"/>
    </row>
    <row r="9" spans="1:52" ht="20.100000000000001" customHeight="1">
      <c r="A9" s="64" t="str">
        <f>'Attach 3(JV)'!E8</f>
        <v>Contracts and Materials</v>
      </c>
      <c r="B9" s="18"/>
      <c r="F9" s="36"/>
      <c r="G9" s="36"/>
      <c r="H9" s="36"/>
      <c r="Z9" s="166"/>
      <c r="AA9" s="166"/>
      <c r="AB9" s="174"/>
      <c r="AC9" s="175"/>
      <c r="AD9" s="169"/>
      <c r="AE9" s="170">
        <v>9</v>
      </c>
      <c r="AF9" s="171" t="s">
        <v>356</v>
      </c>
      <c r="AG9" s="172">
        <v>9</v>
      </c>
      <c r="AH9" s="172" t="s">
        <v>329</v>
      </c>
      <c r="AI9" s="176" t="e">
        <f>YEAR(B6)</f>
        <v>#VALUE!</v>
      </c>
      <c r="AJ9" s="173"/>
      <c r="AK9" s="172">
        <v>9</v>
      </c>
      <c r="AL9" s="173" t="s">
        <v>335</v>
      </c>
      <c r="AM9" s="171"/>
      <c r="AN9" s="171"/>
      <c r="AO9" s="171"/>
      <c r="AP9" s="171"/>
      <c r="AQ9" s="171"/>
      <c r="AR9" s="171"/>
      <c r="AS9" s="171"/>
      <c r="AT9" s="171"/>
      <c r="AU9" s="171"/>
      <c r="AV9" s="171"/>
      <c r="AW9" s="171"/>
      <c r="AX9" s="171"/>
      <c r="AY9" s="171"/>
      <c r="AZ9" s="171"/>
    </row>
    <row r="10" spans="1:52" ht="20.100000000000001" customHeight="1">
      <c r="A10" s="64" t="str">
        <f>'Attach 3(JV)'!E9</f>
        <v>Power Grid Corporation of India Ltd.,</v>
      </c>
      <c r="B10" s="18"/>
      <c r="F10" s="36"/>
      <c r="G10" s="36"/>
      <c r="H10" s="36"/>
      <c r="Z10" s="166"/>
      <c r="AA10" s="166"/>
      <c r="AB10" s="174"/>
      <c r="AC10" s="175"/>
      <c r="AD10" s="169"/>
      <c r="AE10" s="170">
        <v>10</v>
      </c>
      <c r="AF10" s="171" t="s">
        <v>357</v>
      </c>
      <c r="AG10" s="172">
        <v>10</v>
      </c>
      <c r="AH10" s="172" t="s">
        <v>329</v>
      </c>
      <c r="AI10" s="173"/>
      <c r="AJ10" s="173"/>
      <c r="AK10" s="172">
        <v>10</v>
      </c>
      <c r="AL10" s="173" t="s">
        <v>336</v>
      </c>
      <c r="AM10" s="171"/>
      <c r="AN10" s="171"/>
      <c r="AO10" s="171"/>
      <c r="AP10" s="171"/>
      <c r="AQ10" s="171"/>
      <c r="AR10" s="171"/>
      <c r="AS10" s="171"/>
      <c r="AT10" s="171"/>
      <c r="AU10" s="171"/>
      <c r="AV10" s="171"/>
      <c r="AW10" s="171"/>
      <c r="AX10" s="171"/>
      <c r="AY10" s="171"/>
      <c r="AZ10" s="171"/>
    </row>
    <row r="11" spans="1:52" ht="20.100000000000001" customHeight="1">
      <c r="A11" s="156" t="str">
        <f>'Attach 3(QR)'!E10</f>
        <v>Eastern Region Transmission System-I</v>
      </c>
      <c r="B11" s="18"/>
      <c r="F11" s="36"/>
      <c r="G11" s="36"/>
      <c r="H11" s="36"/>
      <c r="Z11" s="166"/>
      <c r="AA11" s="166"/>
      <c r="AB11" s="174"/>
      <c r="AC11" s="175"/>
      <c r="AD11" s="169"/>
      <c r="AE11" s="170">
        <v>11</v>
      </c>
      <c r="AF11" s="171" t="s">
        <v>358</v>
      </c>
      <c r="AG11" s="172">
        <v>11</v>
      </c>
      <c r="AH11" s="172" t="s">
        <v>329</v>
      </c>
      <c r="AI11" s="173"/>
      <c r="AJ11" s="173"/>
      <c r="AK11" s="172">
        <v>11</v>
      </c>
      <c r="AL11" s="173" t="s">
        <v>337</v>
      </c>
      <c r="AM11" s="171"/>
      <c r="AN11" s="171"/>
      <c r="AO11" s="171"/>
      <c r="AP11" s="171"/>
      <c r="AQ11" s="171"/>
      <c r="AR11" s="171"/>
      <c r="AS11" s="171"/>
      <c r="AT11" s="171"/>
      <c r="AU11" s="171"/>
      <c r="AV11" s="171"/>
      <c r="AW11" s="171"/>
      <c r="AX11" s="171"/>
      <c r="AY11" s="171"/>
      <c r="AZ11" s="171"/>
    </row>
    <row r="12" spans="1:52" ht="20.100000000000001" customHeight="1">
      <c r="A12" s="156" t="str">
        <f>'Attach 3(QR)'!E11</f>
        <v xml:space="preserve">Vidut Board Colony, </v>
      </c>
      <c r="B12" s="18"/>
      <c r="F12" s="36"/>
      <c r="G12" s="36"/>
      <c r="H12" s="36"/>
      <c r="Z12" s="166"/>
      <c r="AA12" s="166"/>
      <c r="AB12" s="174"/>
      <c r="AC12" s="175"/>
      <c r="AD12" s="169"/>
      <c r="AE12" s="170">
        <v>12</v>
      </c>
      <c r="AF12" s="171" t="s">
        <v>359</v>
      </c>
      <c r="AG12" s="172">
        <v>12</v>
      </c>
      <c r="AH12" s="172" t="s">
        <v>329</v>
      </c>
      <c r="AI12" s="173"/>
      <c r="AJ12" s="173"/>
      <c r="AK12" s="172">
        <v>12</v>
      </c>
      <c r="AL12" s="173" t="s">
        <v>338</v>
      </c>
      <c r="AM12" s="171"/>
      <c r="AN12" s="171"/>
      <c r="AO12" s="171"/>
      <c r="AP12" s="171"/>
      <c r="AQ12" s="171"/>
      <c r="AR12" s="171"/>
      <c r="AS12" s="171"/>
      <c r="AT12" s="171"/>
      <c r="AU12" s="171"/>
      <c r="AV12" s="171"/>
      <c r="AW12" s="171"/>
      <c r="AX12" s="171"/>
      <c r="AY12" s="171"/>
      <c r="AZ12" s="171"/>
    </row>
    <row r="13" spans="1:52" ht="20.100000000000001" customHeight="1">
      <c r="A13" s="156" t="str">
        <f>'Attach 3(QR)'!E12</f>
        <v>Shastri Nagar Patna 800023</v>
      </c>
      <c r="B13" s="18"/>
      <c r="F13" s="36"/>
      <c r="G13" s="36"/>
      <c r="H13" s="36"/>
      <c r="Z13" s="166"/>
      <c r="AA13" s="166"/>
      <c r="AB13" s="174"/>
      <c r="AC13" s="175"/>
      <c r="AD13" s="169"/>
      <c r="AE13" s="170">
        <v>13</v>
      </c>
      <c r="AF13" s="171" t="s">
        <v>360</v>
      </c>
      <c r="AG13" s="172">
        <v>13</v>
      </c>
      <c r="AH13" s="172" t="s">
        <v>329</v>
      </c>
      <c r="AI13" s="173"/>
      <c r="AJ13" s="173"/>
      <c r="AK13" s="173"/>
      <c r="AL13" s="173"/>
      <c r="AM13" s="171"/>
      <c r="AN13" s="171"/>
      <c r="AO13" s="171"/>
      <c r="AP13" s="171"/>
      <c r="AQ13" s="171"/>
      <c r="AR13" s="171"/>
      <c r="AS13" s="171"/>
      <c r="AT13" s="171"/>
      <c r="AU13" s="171"/>
      <c r="AV13" s="171"/>
      <c r="AW13" s="171"/>
      <c r="AX13" s="171"/>
      <c r="AY13" s="171"/>
      <c r="AZ13" s="171"/>
    </row>
    <row r="14" spans="1:52" ht="12" customHeight="1">
      <c r="A14" s="42"/>
      <c r="B14" s="42"/>
      <c r="F14" s="36"/>
      <c r="G14" s="36"/>
      <c r="H14" s="36"/>
      <c r="Z14" s="166"/>
      <c r="AA14" s="166"/>
      <c r="AB14" s="174"/>
      <c r="AC14" s="175"/>
      <c r="AD14" s="169"/>
      <c r="AE14" s="170">
        <v>14</v>
      </c>
      <c r="AF14" s="171" t="s">
        <v>361</v>
      </c>
      <c r="AG14" s="172">
        <v>14</v>
      </c>
      <c r="AH14" s="172" t="s">
        <v>329</v>
      </c>
      <c r="AI14" s="173"/>
      <c r="AJ14" s="173"/>
      <c r="AK14" s="173"/>
      <c r="AL14" s="173"/>
      <c r="AM14" s="171"/>
      <c r="AN14" s="171"/>
      <c r="AO14" s="171"/>
      <c r="AP14" s="171"/>
      <c r="AQ14" s="171"/>
      <c r="AR14" s="171"/>
      <c r="AS14" s="171"/>
      <c r="AT14" s="171"/>
      <c r="AU14" s="171"/>
      <c r="AV14" s="171"/>
      <c r="AW14" s="171"/>
      <c r="AX14" s="171"/>
      <c r="AY14" s="171"/>
      <c r="AZ14" s="171"/>
    </row>
    <row r="15" spans="1:52" ht="62.25" customHeight="1">
      <c r="A15" s="68" t="s">
        <v>368</v>
      </c>
      <c r="B15" s="68"/>
      <c r="C15" s="476" t="str">
        <f>'Attach 3(JV)'!A3</f>
        <v>Construction of Miscellaneous civil works for Skill Development Centre at Banka Substation under CSR .. RFx No -5002003372</v>
      </c>
      <c r="D15" s="476"/>
      <c r="E15" s="476"/>
      <c r="F15" s="476"/>
      <c r="G15" s="36"/>
      <c r="H15" s="36"/>
      <c r="Z15" s="166"/>
      <c r="AA15" s="166"/>
      <c r="AB15" s="174"/>
      <c r="AC15" s="175"/>
      <c r="AD15" s="169"/>
      <c r="AE15" s="170">
        <v>15</v>
      </c>
      <c r="AF15" s="171" t="s">
        <v>362</v>
      </c>
      <c r="AG15" s="172">
        <v>15</v>
      </c>
      <c r="AH15" s="172" t="s">
        <v>329</v>
      </c>
      <c r="AI15" s="173"/>
      <c r="AJ15" s="173"/>
      <c r="AK15" s="173"/>
      <c r="AL15" s="173"/>
      <c r="AM15" s="171"/>
      <c r="AN15" s="171"/>
      <c r="AO15" s="171"/>
      <c r="AP15" s="171"/>
      <c r="AQ15" s="171"/>
      <c r="AR15" s="171"/>
      <c r="AS15" s="171"/>
      <c r="AT15" s="171"/>
      <c r="AU15" s="171"/>
      <c r="AV15" s="171"/>
      <c r="AW15" s="171"/>
      <c r="AX15" s="171"/>
      <c r="AY15" s="171"/>
      <c r="AZ15" s="171"/>
    </row>
    <row r="16" spans="1:52" ht="21" customHeight="1">
      <c r="A16" s="33" t="s">
        <v>102</v>
      </c>
      <c r="C16" s="36"/>
      <c r="D16" s="36"/>
      <c r="E16" s="36"/>
      <c r="F16" s="36"/>
      <c r="G16" s="604" t="s">
        <v>164</v>
      </c>
      <c r="H16" s="604"/>
      <c r="Z16" s="166"/>
      <c r="AA16" s="166"/>
      <c r="AB16" s="174"/>
      <c r="AC16" s="175"/>
      <c r="AD16" s="169"/>
      <c r="AE16" s="170">
        <v>16</v>
      </c>
      <c r="AF16" s="171" t="s">
        <v>363</v>
      </c>
      <c r="AG16" s="172">
        <v>16</v>
      </c>
      <c r="AH16" s="172" t="s">
        <v>329</v>
      </c>
      <c r="AI16" s="173"/>
      <c r="AJ16" s="173"/>
      <c r="AK16" s="173"/>
      <c r="AL16" s="173"/>
      <c r="AM16" s="171"/>
      <c r="AN16" s="171"/>
      <c r="AO16" s="171"/>
      <c r="AP16" s="171"/>
      <c r="AQ16" s="171"/>
      <c r="AR16" s="171"/>
      <c r="AS16" s="171"/>
      <c r="AT16" s="171"/>
      <c r="AU16" s="171"/>
      <c r="AV16" s="171"/>
      <c r="AW16" s="171"/>
      <c r="AX16" s="171"/>
      <c r="AY16" s="171"/>
      <c r="AZ16" s="171"/>
    </row>
    <row r="17" spans="1:52" s="28" customFormat="1" ht="166.5" customHeight="1">
      <c r="A17" s="80">
        <v>1</v>
      </c>
      <c r="B17" s="595"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595"/>
      <c r="D17" s="595"/>
      <c r="E17" s="595"/>
      <c r="F17" s="595"/>
      <c r="G17" s="214"/>
      <c r="H17" s="263"/>
      <c r="I17" s="264"/>
      <c r="Z17" s="177"/>
      <c r="AA17" s="177"/>
      <c r="AB17" s="178" t="s">
        <v>369</v>
      </c>
      <c r="AC17" s="167"/>
      <c r="AD17" s="179"/>
      <c r="AE17" s="170">
        <v>17</v>
      </c>
      <c r="AF17" s="166" t="s">
        <v>364</v>
      </c>
      <c r="AG17" s="172">
        <v>17</v>
      </c>
      <c r="AH17" s="172" t="s">
        <v>329</v>
      </c>
      <c r="AI17" s="173"/>
      <c r="AJ17" s="173"/>
      <c r="AK17" s="173"/>
      <c r="AL17" s="173"/>
      <c r="AM17" s="166"/>
      <c r="AN17" s="166"/>
      <c r="AO17" s="166"/>
      <c r="AP17" s="166"/>
      <c r="AQ17" s="166"/>
      <c r="AR17" s="166"/>
      <c r="AS17" s="166"/>
      <c r="AT17" s="166"/>
      <c r="AU17" s="166"/>
      <c r="AV17" s="166"/>
      <c r="AW17" s="166"/>
      <c r="AX17" s="166"/>
      <c r="AY17" s="166"/>
      <c r="AZ17" s="166"/>
    </row>
    <row r="18" spans="1:52" ht="21" customHeight="1">
      <c r="A18" s="80">
        <v>2</v>
      </c>
      <c r="B18" s="81" t="s">
        <v>103</v>
      </c>
      <c r="C18" s="36"/>
      <c r="D18" s="36"/>
      <c r="E18" s="36"/>
      <c r="F18" s="36"/>
      <c r="G18" s="36"/>
      <c r="H18" s="36"/>
      <c r="Z18" s="166"/>
      <c r="AA18" s="166"/>
      <c r="AB18" s="174"/>
      <c r="AC18" s="175" t="s">
        <v>370</v>
      </c>
      <c r="AD18" s="169"/>
      <c r="AE18" s="170">
        <v>18</v>
      </c>
      <c r="AF18" s="171" t="s">
        <v>365</v>
      </c>
      <c r="AG18" s="172">
        <v>18</v>
      </c>
      <c r="AH18" s="172" t="s">
        <v>329</v>
      </c>
      <c r="AI18" s="173"/>
      <c r="AJ18" s="173"/>
      <c r="AK18" s="173"/>
      <c r="AL18" s="173"/>
      <c r="AM18" s="171"/>
      <c r="AN18" s="171"/>
      <c r="AO18" s="171"/>
      <c r="AP18" s="171"/>
      <c r="AQ18" s="171"/>
      <c r="AR18" s="171"/>
      <c r="AS18" s="171"/>
      <c r="AT18" s="171"/>
      <c r="AU18" s="171"/>
      <c r="AV18" s="171"/>
      <c r="AW18" s="171"/>
      <c r="AX18" s="171"/>
      <c r="AY18" s="171"/>
      <c r="AZ18" s="171"/>
    </row>
    <row r="19" spans="1:52" s="28" customFormat="1" ht="37.5" customHeight="1">
      <c r="A19" s="33"/>
      <c r="B19" s="445" t="s">
        <v>104</v>
      </c>
      <c r="C19" s="445"/>
      <c r="D19" s="445"/>
      <c r="E19" s="445"/>
      <c r="F19" s="445"/>
      <c r="G19" s="465" t="s">
        <v>164</v>
      </c>
      <c r="H19" s="465"/>
      <c r="I19" s="465"/>
      <c r="J19" s="465"/>
      <c r="Z19" s="166"/>
      <c r="AA19" s="166"/>
      <c r="AB19" s="174"/>
      <c r="AC19" s="175" t="s">
        <v>371</v>
      </c>
      <c r="AD19" s="170"/>
      <c r="AE19" s="170">
        <v>19</v>
      </c>
      <c r="AF19" s="166" t="s">
        <v>366</v>
      </c>
      <c r="AG19" s="172">
        <v>19</v>
      </c>
      <c r="AH19" s="172" t="s">
        <v>329</v>
      </c>
      <c r="AI19" s="180"/>
      <c r="AJ19" s="180"/>
      <c r="AK19" s="180"/>
      <c r="AL19" s="180"/>
      <c r="AM19" s="166"/>
      <c r="AN19" s="166"/>
      <c r="AO19" s="166"/>
      <c r="AP19" s="166"/>
      <c r="AQ19" s="166"/>
      <c r="AR19" s="166"/>
      <c r="AS19" s="166"/>
      <c r="AT19" s="166"/>
      <c r="AU19" s="166"/>
      <c r="AV19" s="166"/>
      <c r="AW19" s="166"/>
      <c r="AX19" s="166"/>
      <c r="AY19" s="166"/>
      <c r="AZ19" s="166"/>
    </row>
    <row r="20" spans="1:52" s="28" customFormat="1" ht="72.75" customHeight="1">
      <c r="A20" s="33"/>
      <c r="B20" s="68" t="str">
        <f>"(a) Attachment 1(" &amp; Basic!$B$2 &amp; ") :"</f>
        <v>(a) Attachment 1(NIT-452) :</v>
      </c>
      <c r="C20" s="36"/>
      <c r="D20" s="606" t="str">
        <f>"Bid Security, in a separate envelope, in the form of " &amp; G20 &amp; " for a sum of " &amp;H20 &amp; " " &amp; I20 &amp; " ("&amp;'N to W'!A4 &amp; ") "&amp;  " initially valid for a period of "&amp; AD20 &amp; " " &amp; AD21 &amp;" months from the date set for opening of bids."</f>
        <v>Bid Security, in a separate envelope, in the form of  for a sum of   (Rs. Zero Only )  initially valid for a period of Zero (0) months from the date set for opening of bids.</v>
      </c>
      <c r="E20" s="606"/>
      <c r="F20" s="606"/>
      <c r="G20" s="105"/>
      <c r="H20" s="214"/>
      <c r="I20" s="106"/>
      <c r="J20" s="106"/>
      <c r="K20" s="89"/>
      <c r="L20" s="89"/>
      <c r="M20" s="89"/>
      <c r="N20" s="89"/>
      <c r="O20" s="89"/>
      <c r="P20" s="89"/>
      <c r="Q20" s="89"/>
      <c r="R20" s="89"/>
      <c r="S20" s="89"/>
      <c r="T20" s="89"/>
      <c r="U20" s="89"/>
      <c r="V20" s="89"/>
      <c r="W20" s="89"/>
      <c r="X20" s="89"/>
      <c r="Y20" s="89"/>
      <c r="Z20" s="166"/>
      <c r="AA20" s="166"/>
      <c r="AB20" s="174"/>
      <c r="AC20" s="175" t="s">
        <v>372</v>
      </c>
      <c r="AD20" s="170" t="str">
        <f>IF(ISERROR(LOOKUP(J20,AE1:AE20,AF1:AF20)), "Zero", LOOKUP(J20,AE1:AE20,AF1:AF20))</f>
        <v>Zero</v>
      </c>
      <c r="AE20" s="170">
        <v>20</v>
      </c>
      <c r="AF20" s="166" t="s">
        <v>367</v>
      </c>
      <c r="AG20" s="172">
        <v>20</v>
      </c>
      <c r="AH20" s="172" t="s">
        <v>329</v>
      </c>
      <c r="AI20" s="173"/>
      <c r="AJ20" s="173"/>
      <c r="AK20" s="173"/>
      <c r="AL20" s="173"/>
      <c r="AM20" s="166"/>
      <c r="AN20" s="166"/>
      <c r="AO20" s="166"/>
      <c r="AP20" s="166"/>
      <c r="AQ20" s="166"/>
      <c r="AR20" s="166"/>
      <c r="AS20" s="166"/>
      <c r="AT20" s="166"/>
      <c r="AU20" s="166"/>
      <c r="AV20" s="166"/>
      <c r="AW20" s="166"/>
      <c r="AX20" s="166"/>
      <c r="AY20" s="166"/>
      <c r="AZ20" s="166"/>
    </row>
    <row r="21" spans="1:52" s="28" customFormat="1" ht="77.25" customHeight="1">
      <c r="A21" s="33"/>
      <c r="B21" s="68" t="str">
        <f>"(b) Attachment 2(" &amp; Basic!$B$2 &amp; ") :"</f>
        <v>(b) Attachment 2(NIT-452) :</v>
      </c>
      <c r="C21" s="36"/>
      <c r="D21" s="476" t="s">
        <v>105</v>
      </c>
      <c r="E21" s="476"/>
      <c r="F21" s="476"/>
      <c r="G21" s="605" t="str">
        <f>IF(J20 &lt; 7, "Please note that if bid validity is less than 07 (seven) months, your bid may be rejected", "")</f>
        <v>Please note that if bid validity is less than 07 (seven) months, your bid may be rejected</v>
      </c>
      <c r="H21" s="605"/>
      <c r="I21" s="605"/>
      <c r="J21" s="605"/>
      <c r="Z21" s="166"/>
      <c r="AA21" s="166"/>
      <c r="AB21" s="174"/>
      <c r="AC21" s="175" t="s">
        <v>373</v>
      </c>
      <c r="AD21" s="170" t="str">
        <f>IF(J20 &gt; 9, "("&amp;J20&amp;")", "(0"&amp;J20&amp;")")</f>
        <v>(0)</v>
      </c>
      <c r="AE21" s="170"/>
      <c r="AF21" s="166"/>
      <c r="AG21" s="172">
        <v>21</v>
      </c>
      <c r="AH21" s="172" t="s">
        <v>128</v>
      </c>
      <c r="AI21" s="173"/>
      <c r="AJ21" s="173"/>
      <c r="AK21" s="173"/>
      <c r="AL21" s="173"/>
      <c r="AM21" s="166"/>
      <c r="AN21" s="166"/>
      <c r="AO21" s="166"/>
      <c r="AP21" s="166"/>
      <c r="AQ21" s="166"/>
      <c r="AR21" s="166"/>
      <c r="AS21" s="166"/>
      <c r="AT21" s="166"/>
      <c r="AU21" s="166"/>
      <c r="AV21" s="166"/>
      <c r="AW21" s="166"/>
      <c r="AX21" s="166"/>
      <c r="AY21" s="166"/>
      <c r="AZ21" s="166"/>
    </row>
    <row r="22" spans="1:52" s="28" customFormat="1" ht="84.75" customHeight="1">
      <c r="A22" s="33"/>
      <c r="B22" s="68" t="str">
        <f>"(c) Attachment 3(" &amp; Basic!$B$2 &amp; ") :"</f>
        <v>(c) Attachment 3(NIT-452) :</v>
      </c>
      <c r="C22" s="36"/>
      <c r="D22" s="476" t="s">
        <v>24</v>
      </c>
      <c r="E22" s="476"/>
      <c r="F22" s="476"/>
      <c r="G22" s="82"/>
      <c r="H22" s="82"/>
      <c r="I22" s="62"/>
      <c r="Z22" s="166"/>
      <c r="AA22" s="181"/>
      <c r="AB22" s="174"/>
      <c r="AC22" s="175"/>
      <c r="AD22" s="170"/>
      <c r="AE22" s="170"/>
      <c r="AF22" s="166"/>
      <c r="AG22" s="172">
        <v>22</v>
      </c>
      <c r="AH22" s="172" t="s">
        <v>329</v>
      </c>
      <c r="AI22" s="173"/>
      <c r="AJ22" s="173"/>
      <c r="AK22" s="173"/>
      <c r="AL22" s="173"/>
      <c r="AM22" s="166"/>
      <c r="AN22" s="166"/>
      <c r="AO22" s="166"/>
      <c r="AP22" s="166"/>
      <c r="AQ22" s="166"/>
      <c r="AR22" s="166"/>
      <c r="AS22" s="166"/>
      <c r="AT22" s="166"/>
      <c r="AU22" s="166"/>
      <c r="AV22" s="166"/>
      <c r="AW22" s="166"/>
      <c r="AX22" s="166"/>
      <c r="AY22" s="166"/>
      <c r="AZ22" s="166"/>
    </row>
    <row r="23" spans="1:52" s="28" customFormat="1" ht="12.75" hidden="1" customHeight="1">
      <c r="A23" s="33"/>
      <c r="B23" s="33"/>
      <c r="C23" s="33"/>
      <c r="D23" s="476"/>
      <c r="E23" s="476"/>
      <c r="F23" s="476"/>
      <c r="G23" s="272"/>
      <c r="H23" s="273" t="e">
        <f>#REF!</f>
        <v>#REF!</v>
      </c>
      <c r="J23" s="70"/>
      <c r="K23" s="70"/>
      <c r="L23" s="70"/>
      <c r="M23" s="70"/>
      <c r="N23" s="70"/>
      <c r="O23" s="70"/>
      <c r="P23" s="70"/>
      <c r="Q23" s="70"/>
      <c r="R23" s="70"/>
      <c r="S23" s="70"/>
      <c r="T23" s="70"/>
      <c r="U23" s="70"/>
      <c r="V23" s="70"/>
      <c r="W23" s="70"/>
      <c r="X23" s="70"/>
      <c r="Y23" s="70"/>
      <c r="Z23" s="166"/>
      <c r="AA23" s="166"/>
      <c r="AB23" s="174"/>
      <c r="AC23" s="175" t="s">
        <v>374</v>
      </c>
      <c r="AD23" s="170"/>
      <c r="AE23" s="170"/>
      <c r="AF23" s="166"/>
      <c r="AG23" s="172">
        <v>23</v>
      </c>
      <c r="AH23" s="172" t="s">
        <v>329</v>
      </c>
      <c r="AI23" s="173"/>
      <c r="AJ23" s="173"/>
      <c r="AK23" s="173"/>
      <c r="AL23" s="173"/>
      <c r="AM23" s="166"/>
      <c r="AN23" s="166"/>
      <c r="AO23" s="166"/>
      <c r="AP23" s="166"/>
      <c r="AQ23" s="166"/>
      <c r="AR23" s="166"/>
      <c r="AS23" s="166"/>
      <c r="AT23" s="166"/>
      <c r="AU23" s="166"/>
      <c r="AV23" s="166"/>
      <c r="AW23" s="166"/>
      <c r="AX23" s="166"/>
      <c r="AY23" s="166"/>
      <c r="AZ23" s="166"/>
    </row>
    <row r="24" spans="1:52" s="28" customFormat="1" ht="9.75" hidden="1" customHeight="1">
      <c r="A24" s="33"/>
      <c r="B24" s="33"/>
      <c r="C24" s="33"/>
      <c r="D24" s="476"/>
      <c r="E24" s="476"/>
      <c r="F24" s="476"/>
      <c r="G24" s="274" t="e">
        <f>#REF!</f>
        <v>#REF!</v>
      </c>
      <c r="H24" s="275"/>
      <c r="J24" s="83"/>
      <c r="K24" s="83"/>
      <c r="L24" s="83"/>
      <c r="M24" s="83"/>
      <c r="N24" s="83"/>
      <c r="O24" s="83"/>
      <c r="P24" s="83"/>
      <c r="Q24" s="83"/>
      <c r="R24" s="83"/>
      <c r="S24" s="83"/>
      <c r="T24" s="83"/>
      <c r="U24" s="83"/>
      <c r="V24" s="83"/>
      <c r="W24" s="83"/>
      <c r="X24" s="83"/>
      <c r="Y24" s="83"/>
      <c r="Z24" s="182"/>
      <c r="AA24" s="182"/>
      <c r="AB24" s="174"/>
      <c r="AC24" s="175" t="s">
        <v>375</v>
      </c>
      <c r="AD24" s="170"/>
      <c r="AE24" s="170"/>
      <c r="AF24" s="166"/>
      <c r="AG24" s="172">
        <v>24</v>
      </c>
      <c r="AH24" s="172" t="s">
        <v>329</v>
      </c>
      <c r="AI24" s="173"/>
      <c r="AJ24" s="173"/>
      <c r="AK24" s="173"/>
      <c r="AL24" s="173"/>
      <c r="AM24" s="166"/>
      <c r="AN24" s="166"/>
      <c r="AO24" s="166"/>
      <c r="AP24" s="166"/>
      <c r="AQ24" s="166"/>
      <c r="AR24" s="166"/>
      <c r="AS24" s="166"/>
      <c r="AT24" s="166"/>
      <c r="AU24" s="166"/>
      <c r="AV24" s="166"/>
      <c r="AW24" s="166"/>
      <c r="AX24" s="166"/>
      <c r="AY24" s="166"/>
      <c r="AZ24" s="166"/>
    </row>
    <row r="25" spans="1:52" ht="75" customHeight="1">
      <c r="B25" s="68" t="str">
        <f>"(d) Attachment 4(" &amp; Basic!$B$2 &amp; ") :"</f>
        <v>(d) Attachment 4(NIT-452) :</v>
      </c>
      <c r="C25" s="69"/>
      <c r="D25" s="476" t="s">
        <v>10</v>
      </c>
      <c r="E25" s="476"/>
      <c r="F25" s="476"/>
      <c r="G25" s="219"/>
      <c r="H25" s="82"/>
      <c r="Z25" s="166"/>
      <c r="AA25" s="166"/>
      <c r="AB25" s="174"/>
      <c r="AC25" s="175"/>
      <c r="AD25" s="169"/>
      <c r="AE25" s="169"/>
      <c r="AF25" s="171"/>
      <c r="AG25" s="172">
        <v>25</v>
      </c>
      <c r="AH25" s="172" t="s">
        <v>329</v>
      </c>
      <c r="AI25" s="173"/>
      <c r="AJ25" s="173"/>
      <c r="AK25" s="173"/>
      <c r="AL25" s="173"/>
      <c r="AM25" s="171"/>
      <c r="AN25" s="171"/>
      <c r="AO25" s="171"/>
      <c r="AP25" s="171"/>
      <c r="AQ25" s="171"/>
      <c r="AR25" s="171"/>
      <c r="AS25" s="171"/>
      <c r="AT25" s="171"/>
      <c r="AU25" s="171"/>
      <c r="AV25" s="171"/>
      <c r="AW25" s="171"/>
      <c r="AX25" s="171"/>
      <c r="AY25" s="171"/>
      <c r="AZ25" s="171"/>
    </row>
    <row r="26" spans="1:52" ht="69" customHeight="1">
      <c r="B26" s="68" t="str">
        <f>"(e) Attachment 5(" &amp; Basic!$B$2 &amp; ") :"</f>
        <v>(e) Attachment 5(NIT-452) :</v>
      </c>
      <c r="C26" s="69"/>
      <c r="D26" s="476" t="s">
        <v>106</v>
      </c>
      <c r="E26" s="476"/>
      <c r="F26" s="476"/>
      <c r="G26" s="82"/>
      <c r="H26" s="82"/>
      <c r="Z26" s="166"/>
      <c r="AA26" s="166"/>
      <c r="AB26" s="174"/>
      <c r="AC26" s="175"/>
      <c r="AD26" s="169"/>
      <c r="AE26" s="169"/>
      <c r="AF26" s="171"/>
      <c r="AG26" s="172">
        <v>26</v>
      </c>
      <c r="AH26" s="172" t="s">
        <v>329</v>
      </c>
      <c r="AI26" s="173"/>
      <c r="AJ26" s="173"/>
      <c r="AK26" s="173"/>
      <c r="AL26" s="173"/>
      <c r="AM26" s="171"/>
      <c r="AN26" s="171"/>
      <c r="AO26" s="171"/>
      <c r="AP26" s="171"/>
      <c r="AQ26" s="171"/>
      <c r="AR26" s="171"/>
      <c r="AS26" s="171"/>
      <c r="AT26" s="171"/>
      <c r="AU26" s="171"/>
      <c r="AV26" s="171"/>
      <c r="AW26" s="171"/>
      <c r="AX26" s="171"/>
      <c r="AY26" s="171"/>
      <c r="AZ26" s="171"/>
    </row>
    <row r="27" spans="1:52" s="28" customFormat="1" ht="97.5" customHeight="1">
      <c r="A27" s="33"/>
      <c r="B27" s="68" t="str">
        <f>"(f) Attachment 6(" &amp; Basic!$B$2 &amp; ") :"</f>
        <v>(f) Attachment 6(NIT-452) :</v>
      </c>
      <c r="C27" s="69"/>
      <c r="D27" s="476" t="s">
        <v>107</v>
      </c>
      <c r="E27" s="476"/>
      <c r="F27" s="476"/>
      <c r="G27" s="82"/>
      <c r="H27" s="82"/>
      <c r="I27" s="62"/>
      <c r="Z27" s="166"/>
      <c r="AA27" s="166"/>
      <c r="AB27" s="174"/>
      <c r="AC27" s="175"/>
      <c r="AD27" s="170"/>
      <c r="AE27" s="170"/>
      <c r="AF27" s="166"/>
      <c r="AG27" s="172">
        <v>27</v>
      </c>
      <c r="AH27" s="172" t="s">
        <v>329</v>
      </c>
      <c r="AI27" s="173"/>
      <c r="AJ27" s="173"/>
      <c r="AK27" s="173"/>
      <c r="AL27" s="173"/>
      <c r="AM27" s="166"/>
      <c r="AN27" s="166"/>
      <c r="AO27" s="166"/>
      <c r="AP27" s="166"/>
      <c r="AQ27" s="166"/>
      <c r="AR27" s="166"/>
      <c r="AS27" s="166"/>
      <c r="AT27" s="166"/>
      <c r="AU27" s="166"/>
      <c r="AV27" s="166"/>
      <c r="AW27" s="166"/>
      <c r="AX27" s="166"/>
      <c r="AY27" s="166"/>
      <c r="AZ27" s="166"/>
    </row>
    <row r="28" spans="1:52" s="28" customFormat="1" ht="57" customHeight="1">
      <c r="A28" s="33"/>
      <c r="B28" s="68" t="str">
        <f>"(g) Attachment 7(" &amp; Basic!$B$2 &amp; ") :"</f>
        <v>(g) Attachment 7(NIT-452) :</v>
      </c>
      <c r="C28" s="69"/>
      <c r="D28" s="476" t="s">
        <v>47</v>
      </c>
      <c r="E28" s="476"/>
      <c r="F28" s="476"/>
      <c r="G28" s="84"/>
      <c r="H28" s="84"/>
      <c r="I28" s="62"/>
      <c r="Z28" s="166"/>
      <c r="AA28" s="166"/>
      <c r="AB28" s="174"/>
      <c r="AC28" s="175"/>
      <c r="AD28" s="170"/>
      <c r="AE28" s="170"/>
      <c r="AF28" s="166"/>
      <c r="AG28" s="172">
        <v>28</v>
      </c>
      <c r="AH28" s="172" t="s">
        <v>329</v>
      </c>
      <c r="AI28" s="173"/>
      <c r="AJ28" s="173"/>
      <c r="AK28" s="173"/>
      <c r="AL28" s="173"/>
      <c r="AM28" s="166"/>
      <c r="AN28" s="166"/>
      <c r="AO28" s="166"/>
      <c r="AP28" s="166"/>
      <c r="AQ28" s="166"/>
      <c r="AR28" s="166"/>
      <c r="AS28" s="166"/>
      <c r="AT28" s="166"/>
      <c r="AU28" s="166"/>
      <c r="AV28" s="166"/>
      <c r="AW28" s="166"/>
      <c r="AX28" s="166"/>
      <c r="AY28" s="166"/>
      <c r="AZ28" s="166"/>
    </row>
    <row r="29" spans="1:52" s="28" customFormat="1" ht="33" customHeight="1">
      <c r="A29" s="33"/>
      <c r="B29" s="68" t="str">
        <f>"(h) Attachment 8(" &amp; Basic!$B$2 &amp; ") :"</f>
        <v>(h) Attachment 8(NIT-452) :</v>
      </c>
      <c r="C29" s="69"/>
      <c r="D29" s="476" t="s">
        <v>344</v>
      </c>
      <c r="E29" s="476"/>
      <c r="F29" s="476"/>
      <c r="G29" s="82"/>
      <c r="H29" s="82"/>
      <c r="I29" s="62"/>
      <c r="Z29" s="166"/>
      <c r="AA29" s="166"/>
      <c r="AB29" s="174"/>
      <c r="AC29" s="175"/>
      <c r="AD29" s="170"/>
      <c r="AE29" s="170"/>
      <c r="AF29" s="166"/>
      <c r="AG29" s="172">
        <v>29</v>
      </c>
      <c r="AH29" s="172" t="s">
        <v>329</v>
      </c>
      <c r="AI29" s="173"/>
      <c r="AJ29" s="173"/>
      <c r="AK29" s="173"/>
      <c r="AL29" s="173"/>
      <c r="AM29" s="166"/>
      <c r="AN29" s="166"/>
      <c r="AO29" s="166"/>
      <c r="AP29" s="166"/>
      <c r="AQ29" s="166"/>
      <c r="AR29" s="166"/>
      <c r="AS29" s="166"/>
      <c r="AT29" s="166"/>
      <c r="AU29" s="166"/>
      <c r="AV29" s="166"/>
      <c r="AW29" s="166"/>
      <c r="AX29" s="166"/>
      <c r="AY29" s="166"/>
      <c r="AZ29" s="166"/>
    </row>
    <row r="30" spans="1:52" s="28" customFormat="1" ht="33" customHeight="1">
      <c r="A30" s="33"/>
      <c r="B30" s="68" t="str">
        <f>"(i) Attachment 9(" &amp; Basic!$B$2 &amp; ")  :"</f>
        <v>(i) Attachment 9(NIT-452)  :</v>
      </c>
      <c r="C30" s="69"/>
      <c r="D30" s="476" t="s">
        <v>108</v>
      </c>
      <c r="E30" s="476"/>
      <c r="F30" s="476"/>
      <c r="G30" s="82"/>
      <c r="H30" s="82"/>
      <c r="I30" s="62"/>
      <c r="Z30" s="166"/>
      <c r="AA30" s="166"/>
      <c r="AB30" s="174"/>
      <c r="AC30" s="175"/>
      <c r="AD30" s="170"/>
      <c r="AE30" s="170"/>
      <c r="AF30" s="166"/>
      <c r="AG30" s="172">
        <v>30</v>
      </c>
      <c r="AH30" s="172" t="s">
        <v>329</v>
      </c>
      <c r="AI30" s="173"/>
      <c r="AJ30" s="173"/>
      <c r="AK30" s="173"/>
      <c r="AL30" s="173"/>
      <c r="AM30" s="166"/>
      <c r="AN30" s="166"/>
      <c r="AO30" s="166"/>
      <c r="AP30" s="166"/>
      <c r="AQ30" s="166"/>
      <c r="AR30" s="166"/>
      <c r="AS30" s="166"/>
      <c r="AT30" s="166"/>
      <c r="AU30" s="166"/>
      <c r="AV30" s="166"/>
      <c r="AW30" s="166"/>
      <c r="AX30" s="166"/>
      <c r="AY30" s="166"/>
      <c r="AZ30" s="166"/>
    </row>
    <row r="31" spans="1:52" s="28" customFormat="1" ht="33" customHeight="1">
      <c r="A31" s="33"/>
      <c r="B31" s="68" t="str">
        <f>"(j) Attachment 10(" &amp; Basic!$B$2 &amp; "):"</f>
        <v>(j) Attachment 10(NIT-452):</v>
      </c>
      <c r="C31" s="69"/>
      <c r="D31" s="476" t="s">
        <v>109</v>
      </c>
      <c r="E31" s="476"/>
      <c r="F31" s="476"/>
      <c r="G31" s="82"/>
      <c r="H31" s="82"/>
      <c r="I31" s="62"/>
      <c r="Z31" s="166"/>
      <c r="AA31" s="166"/>
      <c r="AB31" s="174"/>
      <c r="AC31" s="175"/>
      <c r="AD31" s="170"/>
      <c r="AE31" s="170"/>
      <c r="AF31" s="166"/>
      <c r="AG31" s="172">
        <v>31</v>
      </c>
      <c r="AH31" s="172" t="s">
        <v>128</v>
      </c>
      <c r="AI31" s="173"/>
      <c r="AJ31" s="173"/>
      <c r="AK31" s="173"/>
      <c r="AL31" s="173"/>
      <c r="AM31" s="166"/>
      <c r="AN31" s="166"/>
      <c r="AO31" s="166"/>
      <c r="AP31" s="166"/>
      <c r="AQ31" s="166"/>
      <c r="AR31" s="166"/>
      <c r="AS31" s="166"/>
      <c r="AT31" s="166"/>
      <c r="AU31" s="166"/>
      <c r="AV31" s="166"/>
      <c r="AW31" s="166"/>
      <c r="AX31" s="166"/>
      <c r="AY31" s="166"/>
      <c r="AZ31" s="166"/>
    </row>
    <row r="32" spans="1:52" s="28" customFormat="1" ht="33" customHeight="1">
      <c r="A32" s="33"/>
      <c r="B32" s="68" t="str">
        <f>"(k) Attachment 11(" &amp; Basic!$B$2 &amp; "):"</f>
        <v>(k) Attachment 11(NIT-452):</v>
      </c>
      <c r="C32" s="69"/>
      <c r="D32" s="476" t="s">
        <v>25</v>
      </c>
      <c r="E32" s="476"/>
      <c r="F32" s="476"/>
      <c r="G32" s="82"/>
      <c r="H32" s="82"/>
      <c r="I32" s="62"/>
      <c r="Z32" s="166"/>
      <c r="AA32" s="166"/>
      <c r="AB32" s="174"/>
      <c r="AC32" s="175"/>
      <c r="AD32" s="170"/>
      <c r="AE32" s="170"/>
      <c r="AF32" s="166"/>
      <c r="AG32" s="166"/>
      <c r="AH32" s="166"/>
      <c r="AI32" s="166"/>
      <c r="AJ32" s="166"/>
      <c r="AK32" s="166"/>
      <c r="AL32" s="166"/>
      <c r="AM32" s="166"/>
      <c r="AN32" s="166"/>
      <c r="AO32" s="166"/>
      <c r="AP32" s="166"/>
      <c r="AQ32" s="166"/>
      <c r="AR32" s="166"/>
      <c r="AS32" s="166"/>
      <c r="AT32" s="166"/>
      <c r="AU32" s="166"/>
      <c r="AV32" s="166"/>
      <c r="AW32" s="166"/>
      <c r="AX32" s="166"/>
      <c r="AY32" s="166"/>
      <c r="AZ32" s="166"/>
    </row>
    <row r="33" spans="1:52" s="28" customFormat="1" ht="32.25" customHeight="1">
      <c r="A33" s="33"/>
      <c r="B33" s="68" t="str">
        <f>"(l) Attachment 12(" &amp; Basic!$B$2 &amp; "):"</f>
        <v>(l) Attachment 12(NIT-452):</v>
      </c>
      <c r="C33" s="69"/>
      <c r="D33" s="476" t="s">
        <v>456</v>
      </c>
      <c r="E33" s="476"/>
      <c r="F33" s="476"/>
      <c r="G33" s="82"/>
      <c r="H33" s="82"/>
      <c r="I33" s="62"/>
      <c r="Z33" s="166"/>
      <c r="AA33" s="166"/>
      <c r="AB33" s="174"/>
      <c r="AC33" s="175"/>
      <c r="AD33" s="170"/>
      <c r="AE33" s="170"/>
      <c r="AF33" s="166"/>
      <c r="AG33" s="166"/>
      <c r="AH33" s="166"/>
      <c r="AI33" s="166"/>
      <c r="AJ33" s="166"/>
      <c r="AK33" s="166"/>
      <c r="AL33" s="166"/>
      <c r="AM33" s="166"/>
      <c r="AN33" s="166"/>
      <c r="AO33" s="166"/>
      <c r="AP33" s="166"/>
      <c r="AQ33" s="166"/>
      <c r="AR33" s="166"/>
      <c r="AS33" s="166"/>
      <c r="AT33" s="166"/>
      <c r="AU33" s="166"/>
      <c r="AV33" s="166"/>
      <c r="AW33" s="166"/>
      <c r="AX33" s="166"/>
      <c r="AY33" s="166"/>
      <c r="AZ33" s="166"/>
    </row>
    <row r="34" spans="1:52" s="28" customFormat="1" ht="33" customHeight="1">
      <c r="A34" s="33"/>
      <c r="B34" s="68" t="str">
        <f>"(m) Attachment 13(" &amp; Basic!$B$2 &amp; "):"</f>
        <v>(m) Attachment 13(NIT-452):</v>
      </c>
      <c r="C34" s="69"/>
      <c r="D34" s="476" t="s">
        <v>289</v>
      </c>
      <c r="E34" s="476"/>
      <c r="F34" s="476"/>
      <c r="G34" s="82"/>
      <c r="H34" s="82"/>
      <c r="I34" s="62"/>
      <c r="Z34" s="166"/>
      <c r="AA34" s="166"/>
      <c r="AB34" s="174"/>
      <c r="AC34" s="175"/>
      <c r="AD34" s="170"/>
      <c r="AE34" s="170"/>
      <c r="AF34" s="166"/>
      <c r="AG34" s="166"/>
      <c r="AH34" s="166"/>
      <c r="AI34" s="166"/>
      <c r="AJ34" s="166"/>
      <c r="AK34" s="166"/>
      <c r="AL34" s="166"/>
      <c r="AM34" s="166"/>
      <c r="AN34" s="166"/>
      <c r="AO34" s="166"/>
      <c r="AP34" s="166"/>
      <c r="AQ34" s="166"/>
      <c r="AR34" s="166"/>
      <c r="AS34" s="166"/>
      <c r="AT34" s="166"/>
      <c r="AU34" s="166"/>
      <c r="AV34" s="166"/>
      <c r="AW34" s="166"/>
      <c r="AX34" s="166"/>
      <c r="AY34" s="166"/>
      <c r="AZ34" s="166"/>
    </row>
    <row r="35" spans="1:52" s="28" customFormat="1" ht="35.25" customHeight="1">
      <c r="A35" s="33"/>
      <c r="B35" s="68" t="str">
        <f>"(n) Attachment 14(" &amp; Basic!$B$2 &amp; "):"</f>
        <v>(n) Attachment 14(NIT-452):</v>
      </c>
      <c r="C35" s="69"/>
      <c r="D35" s="476" t="s">
        <v>457</v>
      </c>
      <c r="E35" s="476"/>
      <c r="F35" s="476"/>
      <c r="G35" s="82"/>
      <c r="H35" s="82"/>
      <c r="I35" s="62"/>
      <c r="Z35" s="166"/>
      <c r="AA35" s="166"/>
      <c r="AB35" s="174"/>
      <c r="AC35" s="175"/>
      <c r="AD35" s="170"/>
      <c r="AE35" s="170"/>
      <c r="AF35" s="166"/>
      <c r="AG35" s="166"/>
      <c r="AH35" s="166"/>
      <c r="AI35" s="166"/>
      <c r="AJ35" s="166"/>
      <c r="AK35" s="166"/>
      <c r="AL35" s="166"/>
      <c r="AM35" s="166"/>
      <c r="AN35" s="166"/>
      <c r="AO35" s="166"/>
      <c r="AP35" s="166"/>
      <c r="AQ35" s="166"/>
      <c r="AR35" s="166"/>
      <c r="AS35" s="166"/>
      <c r="AT35" s="166"/>
      <c r="AU35" s="166"/>
      <c r="AV35" s="166"/>
      <c r="AW35" s="166"/>
      <c r="AX35" s="166"/>
      <c r="AY35" s="166"/>
      <c r="AZ35" s="166"/>
    </row>
    <row r="36" spans="1:52" s="28" customFormat="1" ht="35.25" customHeight="1">
      <c r="A36" s="33"/>
      <c r="B36" s="68" t="str">
        <f>"(o) Attachment 15(" &amp; Basic!$B$2 &amp; "):"</f>
        <v>(o) Attachment 15(NIT-452):</v>
      </c>
      <c r="C36" s="69"/>
      <c r="D36" s="476" t="s">
        <v>290</v>
      </c>
      <c r="E36" s="476"/>
      <c r="F36" s="476"/>
      <c r="G36" s="82"/>
      <c r="H36" s="82"/>
      <c r="I36" s="62"/>
      <c r="Z36" s="166"/>
      <c r="AA36" s="166"/>
      <c r="AB36" s="174"/>
      <c r="AC36" s="175"/>
      <c r="AD36" s="170"/>
      <c r="AE36" s="170"/>
      <c r="AF36" s="166"/>
      <c r="AG36" s="166"/>
      <c r="AH36" s="166"/>
      <c r="AI36" s="166"/>
      <c r="AJ36" s="166"/>
      <c r="AK36" s="166"/>
      <c r="AL36" s="166"/>
      <c r="AM36" s="166"/>
      <c r="AN36" s="166"/>
      <c r="AO36" s="166"/>
      <c r="AP36" s="166"/>
      <c r="AQ36" s="166"/>
      <c r="AR36" s="166"/>
      <c r="AS36" s="166"/>
      <c r="AT36" s="166"/>
      <c r="AU36" s="166"/>
      <c r="AV36" s="166"/>
      <c r="AW36" s="166"/>
      <c r="AX36" s="166"/>
      <c r="AY36" s="166"/>
      <c r="AZ36" s="166"/>
    </row>
    <row r="37" spans="1:52" s="28" customFormat="1" ht="33" customHeight="1">
      <c r="A37" s="33"/>
      <c r="B37" s="68" t="str">
        <f>"(p) Attachment 16(" &amp; Basic!$B$2 &amp; "):"</f>
        <v>(p) Attachment 16(NIT-452):</v>
      </c>
      <c r="C37" s="69"/>
      <c r="D37" s="476" t="s">
        <v>291</v>
      </c>
      <c r="E37" s="476"/>
      <c r="F37" s="476"/>
      <c r="G37" s="82"/>
      <c r="H37" s="82"/>
      <c r="I37" s="62"/>
      <c r="Z37" s="166"/>
      <c r="AA37" s="166"/>
      <c r="AB37" s="174"/>
      <c r="AC37" s="175"/>
      <c r="AD37" s="170"/>
      <c r="AE37" s="170"/>
      <c r="AF37" s="166"/>
      <c r="AG37" s="166"/>
      <c r="AH37" s="166"/>
      <c r="AI37" s="166"/>
      <c r="AJ37" s="166"/>
      <c r="AK37" s="166"/>
      <c r="AL37" s="166"/>
      <c r="AM37" s="166"/>
      <c r="AN37" s="166"/>
      <c r="AO37" s="166"/>
      <c r="AP37" s="166"/>
      <c r="AQ37" s="166"/>
      <c r="AR37" s="166"/>
      <c r="AS37" s="166"/>
      <c r="AT37" s="166"/>
      <c r="AU37" s="166"/>
      <c r="AV37" s="166"/>
      <c r="AW37" s="166"/>
      <c r="AX37" s="166"/>
      <c r="AY37" s="166"/>
      <c r="AZ37" s="166"/>
    </row>
    <row r="38" spans="1:52" ht="33" customHeight="1">
      <c r="B38" s="68" t="str">
        <f>"(q) Attachment 17(" &amp; Basic!$B$2 &amp; "):"</f>
        <v>(q) Attachment 17(NIT-452):</v>
      </c>
      <c r="C38" s="69"/>
      <c r="D38" s="476" t="s">
        <v>292</v>
      </c>
      <c r="E38" s="476"/>
      <c r="F38" s="476"/>
      <c r="G38" s="82"/>
      <c r="H38" s="82"/>
      <c r="Z38" s="166"/>
      <c r="AA38" s="166"/>
      <c r="AB38" s="174"/>
      <c r="AC38" s="175"/>
      <c r="AD38" s="169"/>
      <c r="AE38" s="169"/>
      <c r="AF38" s="171"/>
      <c r="AG38" s="171"/>
      <c r="AH38" s="171"/>
      <c r="AI38" s="171"/>
      <c r="AJ38" s="171"/>
      <c r="AK38" s="171"/>
      <c r="AL38" s="171"/>
      <c r="AM38" s="171"/>
      <c r="AN38" s="171"/>
      <c r="AO38" s="171"/>
      <c r="AP38" s="171"/>
      <c r="AQ38" s="171"/>
      <c r="AR38" s="171"/>
      <c r="AS38" s="171"/>
      <c r="AT38" s="171"/>
      <c r="AU38" s="171"/>
      <c r="AV38" s="171"/>
      <c r="AW38" s="171"/>
      <c r="AX38" s="171"/>
      <c r="AY38" s="171"/>
      <c r="AZ38" s="171"/>
    </row>
    <row r="39" spans="1:52" ht="66" customHeight="1">
      <c r="A39" s="80">
        <v>3</v>
      </c>
      <c r="B39" s="595" t="s">
        <v>110</v>
      </c>
      <c r="C39" s="595"/>
      <c r="D39" s="595"/>
      <c r="E39" s="595"/>
      <c r="F39" s="595"/>
      <c r="G39" s="85"/>
      <c r="H39" s="85"/>
      <c r="Z39" s="166"/>
      <c r="AA39" s="166"/>
      <c r="AB39" s="174"/>
      <c r="AC39" s="175"/>
      <c r="AD39" s="169"/>
      <c r="AE39" s="169"/>
      <c r="AF39" s="171"/>
      <c r="AG39" s="171"/>
      <c r="AH39" s="171"/>
      <c r="AI39" s="171"/>
      <c r="AJ39" s="171"/>
      <c r="AK39" s="171"/>
      <c r="AL39" s="171"/>
      <c r="AM39" s="171"/>
      <c r="AN39" s="171"/>
      <c r="AO39" s="171"/>
      <c r="AP39" s="171"/>
      <c r="AQ39" s="171"/>
      <c r="AR39" s="171"/>
      <c r="AS39" s="171"/>
      <c r="AT39" s="171"/>
      <c r="AU39" s="171"/>
      <c r="AV39" s="171"/>
      <c r="AW39" s="171"/>
      <c r="AX39" s="171"/>
      <c r="AY39" s="171"/>
      <c r="AZ39" s="171"/>
    </row>
    <row r="40" spans="1:52" ht="83.25" customHeight="1">
      <c r="A40" s="80">
        <v>3.1</v>
      </c>
      <c r="B40" s="595" t="s">
        <v>11</v>
      </c>
      <c r="C40" s="595"/>
      <c r="D40" s="595"/>
      <c r="E40" s="595"/>
      <c r="F40" s="595"/>
      <c r="G40" s="85"/>
      <c r="H40" s="85"/>
      <c r="Z40" s="166"/>
      <c r="AA40" s="166"/>
      <c r="AB40" s="174"/>
      <c r="AC40" s="175"/>
      <c r="AD40" s="169"/>
      <c r="AE40" s="169"/>
      <c r="AF40" s="171"/>
      <c r="AG40" s="171"/>
      <c r="AH40" s="171"/>
      <c r="AI40" s="171"/>
      <c r="AJ40" s="171"/>
      <c r="AK40" s="171"/>
      <c r="AL40" s="171"/>
      <c r="AM40" s="171"/>
      <c r="AN40" s="171"/>
      <c r="AO40" s="171"/>
      <c r="AP40" s="171"/>
      <c r="AQ40" s="171"/>
      <c r="AR40" s="171"/>
      <c r="AS40" s="171"/>
      <c r="AT40" s="171"/>
      <c r="AU40" s="171"/>
      <c r="AV40" s="171"/>
      <c r="AW40" s="171"/>
      <c r="AX40" s="171"/>
      <c r="AY40" s="171"/>
      <c r="AZ40" s="171"/>
    </row>
    <row r="41" spans="1:52" ht="69" customHeight="1">
      <c r="A41" s="80">
        <v>3.2</v>
      </c>
      <c r="B41" s="595" t="s">
        <v>12</v>
      </c>
      <c r="C41" s="595"/>
      <c r="D41" s="595"/>
      <c r="E41" s="595"/>
      <c r="F41" s="595"/>
      <c r="G41" s="85"/>
      <c r="H41" s="85"/>
      <c r="Z41" s="166"/>
      <c r="AA41" s="166"/>
      <c r="AB41" s="174"/>
      <c r="AC41" s="175"/>
      <c r="AD41" s="169"/>
      <c r="AE41" s="169"/>
      <c r="AF41" s="171"/>
      <c r="AG41" s="171"/>
      <c r="AH41" s="171"/>
      <c r="AI41" s="171"/>
      <c r="AJ41" s="171"/>
      <c r="AK41" s="171"/>
      <c r="AL41" s="171"/>
      <c r="AM41" s="171"/>
      <c r="AN41" s="171"/>
      <c r="AO41" s="171"/>
      <c r="AP41" s="171"/>
      <c r="AQ41" s="171"/>
      <c r="AR41" s="171"/>
      <c r="AS41" s="171"/>
      <c r="AT41" s="171"/>
      <c r="AU41" s="171"/>
      <c r="AV41" s="171"/>
      <c r="AW41" s="171"/>
      <c r="AX41" s="171"/>
      <c r="AY41" s="171"/>
      <c r="AZ41" s="171"/>
    </row>
    <row r="42" spans="1:52" s="28" customFormat="1" ht="82.5" customHeight="1">
      <c r="A42" s="80">
        <v>4</v>
      </c>
      <c r="B42" s="595" t="s">
        <v>13</v>
      </c>
      <c r="C42" s="595"/>
      <c r="D42" s="595"/>
      <c r="E42" s="595"/>
      <c r="F42" s="595"/>
      <c r="G42" s="85"/>
      <c r="H42" s="85"/>
      <c r="I42" s="62"/>
      <c r="Z42" s="166"/>
      <c r="AA42" s="166"/>
      <c r="AB42" s="174"/>
      <c r="AC42" s="175"/>
      <c r="AD42" s="170"/>
      <c r="AE42" s="170"/>
      <c r="AF42" s="166"/>
      <c r="AG42" s="166"/>
      <c r="AH42" s="166"/>
      <c r="AI42" s="166"/>
      <c r="AJ42" s="166"/>
      <c r="AK42" s="166"/>
      <c r="AL42" s="166"/>
      <c r="AM42" s="166"/>
      <c r="AN42" s="166"/>
      <c r="AO42" s="166"/>
      <c r="AP42" s="166"/>
      <c r="AQ42" s="166"/>
      <c r="AR42" s="166"/>
      <c r="AS42" s="166"/>
      <c r="AT42" s="166"/>
      <c r="AU42" s="166"/>
      <c r="AV42" s="166"/>
      <c r="AW42" s="166"/>
      <c r="AX42" s="166"/>
      <c r="AY42" s="166"/>
      <c r="AZ42" s="166"/>
    </row>
    <row r="43" spans="1:52" ht="68.25" customHeight="1">
      <c r="A43" s="80">
        <v>4.0999999999999996</v>
      </c>
      <c r="B43" s="595" t="s">
        <v>14</v>
      </c>
      <c r="C43" s="595"/>
      <c r="D43" s="595"/>
      <c r="E43" s="595"/>
      <c r="F43" s="595"/>
      <c r="G43" s="85"/>
      <c r="H43" s="85"/>
      <c r="Z43" s="166"/>
      <c r="AA43" s="166"/>
      <c r="AB43" s="174"/>
      <c r="AC43" s="175"/>
      <c r="AD43" s="169"/>
      <c r="AE43" s="169"/>
      <c r="AF43" s="171"/>
      <c r="AG43" s="171"/>
      <c r="AH43" s="171"/>
      <c r="AI43" s="171"/>
      <c r="AJ43" s="171"/>
      <c r="AK43" s="171"/>
      <c r="AL43" s="171"/>
      <c r="AM43" s="171"/>
      <c r="AN43" s="171"/>
      <c r="AO43" s="171"/>
      <c r="AP43" s="171"/>
      <c r="AQ43" s="171"/>
      <c r="AR43" s="171"/>
      <c r="AS43" s="171"/>
      <c r="AT43" s="171"/>
      <c r="AU43" s="171"/>
      <c r="AV43" s="171"/>
      <c r="AW43" s="171"/>
      <c r="AX43" s="171"/>
      <c r="AY43" s="171"/>
      <c r="AZ43" s="171"/>
    </row>
    <row r="44" spans="1:52" ht="102" customHeight="1">
      <c r="A44" s="80">
        <v>4.2</v>
      </c>
      <c r="B44" s="595" t="s">
        <v>15</v>
      </c>
      <c r="C44" s="595"/>
      <c r="D44" s="595"/>
      <c r="E44" s="595"/>
      <c r="F44" s="595"/>
      <c r="G44" s="85"/>
      <c r="H44" s="85"/>
      <c r="Z44" s="166"/>
      <c r="AA44" s="166"/>
      <c r="AB44" s="174"/>
      <c r="AC44" s="175"/>
      <c r="AD44" s="169"/>
      <c r="AE44" s="169"/>
      <c r="AF44" s="171"/>
      <c r="AG44" s="171"/>
      <c r="AH44" s="171"/>
      <c r="AI44" s="171"/>
      <c r="AJ44" s="171"/>
      <c r="AK44" s="171"/>
      <c r="AL44" s="171"/>
      <c r="AM44" s="171"/>
      <c r="AN44" s="171"/>
      <c r="AO44" s="171"/>
      <c r="AP44" s="171"/>
      <c r="AQ44" s="171"/>
      <c r="AR44" s="171"/>
      <c r="AS44" s="171"/>
      <c r="AT44" s="171"/>
      <c r="AU44" s="171"/>
      <c r="AV44" s="171"/>
      <c r="AW44" s="171"/>
      <c r="AX44" s="171"/>
      <c r="AY44" s="171"/>
      <c r="AZ44" s="171"/>
    </row>
    <row r="45" spans="1:52" ht="64.5" customHeight="1">
      <c r="A45" s="80">
        <v>4.3</v>
      </c>
      <c r="B45" s="595" t="s">
        <v>26</v>
      </c>
      <c r="C45" s="595"/>
      <c r="D45" s="595"/>
      <c r="E45" s="595"/>
      <c r="F45" s="595"/>
      <c r="G45" s="85"/>
      <c r="H45" s="85"/>
      <c r="Z45" s="166"/>
      <c r="AA45" s="166"/>
      <c r="AB45" s="174"/>
      <c r="AC45" s="175"/>
      <c r="AD45" s="169"/>
      <c r="AE45" s="169"/>
      <c r="AF45" s="171"/>
      <c r="AG45" s="171"/>
      <c r="AH45" s="171"/>
      <c r="AI45" s="171"/>
      <c r="AJ45" s="171"/>
      <c r="AK45" s="171"/>
      <c r="AL45" s="171"/>
      <c r="AM45" s="171"/>
      <c r="AN45" s="171"/>
      <c r="AO45" s="171"/>
      <c r="AP45" s="171"/>
      <c r="AQ45" s="171"/>
      <c r="AR45" s="171"/>
      <c r="AS45" s="171"/>
      <c r="AT45" s="171"/>
      <c r="AU45" s="171"/>
      <c r="AV45" s="171"/>
      <c r="AW45" s="171"/>
      <c r="AX45" s="171"/>
      <c r="AY45" s="171"/>
      <c r="AZ45" s="171"/>
    </row>
    <row r="46" spans="1:52" ht="41.25" customHeight="1">
      <c r="A46" s="80">
        <v>4.4000000000000004</v>
      </c>
      <c r="B46" s="595" t="s">
        <v>111</v>
      </c>
      <c r="C46" s="595"/>
      <c r="D46" s="595"/>
      <c r="E46" s="595"/>
      <c r="F46" s="595"/>
      <c r="G46" s="85"/>
      <c r="H46" s="85"/>
      <c r="Z46" s="166"/>
      <c r="AA46" s="166"/>
      <c r="AB46" s="174"/>
      <c r="AC46" s="175"/>
      <c r="AD46" s="169"/>
      <c r="AE46" s="169"/>
      <c r="AF46" s="171"/>
      <c r="AG46" s="171"/>
      <c r="AH46" s="171"/>
      <c r="AI46" s="171"/>
      <c r="AJ46" s="171"/>
      <c r="AK46" s="171"/>
      <c r="AL46" s="171"/>
      <c r="AM46" s="171"/>
      <c r="AN46" s="171"/>
      <c r="AO46" s="171"/>
      <c r="AP46" s="171"/>
      <c r="AQ46" s="171"/>
      <c r="AR46" s="171"/>
      <c r="AS46" s="171"/>
      <c r="AT46" s="171"/>
      <c r="AU46" s="171"/>
      <c r="AV46" s="171"/>
      <c r="AW46" s="171"/>
      <c r="AX46" s="171"/>
      <c r="AY46" s="171"/>
      <c r="AZ46" s="171"/>
    </row>
    <row r="47" spans="1:52" ht="21" customHeight="1">
      <c r="A47" s="63">
        <v>5</v>
      </c>
      <c r="B47" s="590" t="s">
        <v>112</v>
      </c>
      <c r="C47" s="590"/>
      <c r="D47" s="590"/>
      <c r="E47" s="590"/>
      <c r="F47" s="590"/>
      <c r="G47" s="40"/>
      <c r="H47" s="40"/>
      <c r="Z47" s="166"/>
      <c r="AA47" s="166"/>
      <c r="AB47" s="174"/>
      <c r="AC47" s="175"/>
      <c r="AD47" s="169"/>
      <c r="AE47" s="169"/>
      <c r="AF47" s="171"/>
      <c r="AG47" s="171"/>
      <c r="AH47" s="171"/>
      <c r="AI47" s="171"/>
      <c r="AJ47" s="171"/>
      <c r="AK47" s="171"/>
      <c r="AL47" s="171"/>
      <c r="AM47" s="171"/>
      <c r="AN47" s="171"/>
      <c r="AO47" s="171"/>
      <c r="AP47" s="171"/>
      <c r="AQ47" s="171"/>
      <c r="AR47" s="171"/>
      <c r="AS47" s="171"/>
      <c r="AT47" s="171"/>
      <c r="AU47" s="171"/>
      <c r="AV47" s="171"/>
      <c r="AW47" s="171"/>
      <c r="AX47" s="171"/>
      <c r="AY47" s="171"/>
      <c r="AZ47" s="171"/>
    </row>
    <row r="48" spans="1:52" s="28" customFormat="1" ht="60.75" customHeight="1">
      <c r="A48" s="80">
        <v>5.0999999999999996</v>
      </c>
      <c r="B48" s="595" t="s">
        <v>16</v>
      </c>
      <c r="C48" s="595"/>
      <c r="D48" s="595"/>
      <c r="E48" s="595"/>
      <c r="F48" s="595"/>
      <c r="G48" s="85"/>
      <c r="H48" s="85"/>
      <c r="I48" s="62"/>
      <c r="Z48" s="166"/>
      <c r="AA48" s="166"/>
      <c r="AB48" s="174"/>
      <c r="AC48" s="175"/>
      <c r="AD48" s="170"/>
      <c r="AE48" s="170"/>
      <c r="AF48" s="166"/>
      <c r="AG48" s="166"/>
      <c r="AH48" s="166"/>
      <c r="AI48" s="166"/>
      <c r="AJ48" s="166"/>
      <c r="AK48" s="166"/>
      <c r="AL48" s="166"/>
      <c r="AM48" s="166"/>
      <c r="AN48" s="166"/>
      <c r="AO48" s="166"/>
      <c r="AP48" s="166"/>
      <c r="AQ48" s="166"/>
      <c r="AR48" s="166"/>
      <c r="AS48" s="166"/>
      <c r="AT48" s="166"/>
      <c r="AU48" s="166"/>
      <c r="AV48" s="166"/>
      <c r="AW48" s="166"/>
      <c r="AX48" s="166"/>
      <c r="AY48" s="166"/>
      <c r="AZ48" s="166"/>
    </row>
    <row r="49" spans="1:52" s="28" customFormat="1" ht="33" customHeight="1">
      <c r="A49" s="80">
        <v>6</v>
      </c>
      <c r="B49" s="595" t="s">
        <v>113</v>
      </c>
      <c r="C49" s="595"/>
      <c r="D49" s="595"/>
      <c r="E49" s="595"/>
      <c r="F49" s="595"/>
      <c r="G49" s="85"/>
      <c r="H49" s="85"/>
      <c r="I49" s="62"/>
      <c r="Z49" s="166"/>
      <c r="AA49" s="166"/>
      <c r="AB49" s="174"/>
      <c r="AC49" s="175"/>
      <c r="AD49" s="170"/>
      <c r="AE49" s="170"/>
      <c r="AF49" s="166"/>
      <c r="AG49" s="166"/>
      <c r="AH49" s="166"/>
      <c r="AI49" s="166"/>
      <c r="AJ49" s="166"/>
      <c r="AK49" s="166"/>
      <c r="AL49" s="166"/>
      <c r="AM49" s="166"/>
      <c r="AN49" s="166"/>
      <c r="AO49" s="166"/>
      <c r="AP49" s="166"/>
      <c r="AQ49" s="166"/>
      <c r="AR49" s="166"/>
      <c r="AS49" s="166"/>
      <c r="AT49" s="166"/>
      <c r="AU49" s="166"/>
      <c r="AV49" s="166"/>
      <c r="AW49" s="166"/>
      <c r="AX49" s="166"/>
      <c r="AY49" s="166"/>
      <c r="AZ49" s="166"/>
    </row>
    <row r="50" spans="1:52" s="28" customFormat="1" ht="26.1" customHeight="1">
      <c r="A50" s="401" t="s">
        <v>486</v>
      </c>
      <c r="B50" s="402" t="s">
        <v>487</v>
      </c>
      <c r="C50" s="402" t="s">
        <v>488</v>
      </c>
      <c r="D50" s="33"/>
      <c r="E50" s="78"/>
      <c r="I50" s="62"/>
      <c r="J50" s="29"/>
      <c r="K50" s="29"/>
      <c r="L50" s="29"/>
      <c r="M50" s="29"/>
      <c r="N50" s="29"/>
      <c r="O50" s="29"/>
      <c r="P50" s="29"/>
      <c r="Q50" s="29"/>
      <c r="R50" s="29"/>
      <c r="S50" s="29"/>
      <c r="T50" s="29"/>
      <c r="U50" s="29"/>
      <c r="V50" s="29"/>
      <c r="W50" s="29"/>
      <c r="X50" s="29"/>
      <c r="Y50" s="29"/>
      <c r="Z50" s="171"/>
      <c r="AA50" s="171"/>
      <c r="AB50" s="168"/>
      <c r="AC50" s="175"/>
      <c r="AD50" s="170"/>
      <c r="AE50" s="170"/>
      <c r="AF50" s="166"/>
      <c r="AG50" s="166"/>
      <c r="AH50" s="166"/>
      <c r="AI50" s="166"/>
      <c r="AJ50" s="166"/>
      <c r="AK50" s="166"/>
      <c r="AL50" s="166"/>
      <c r="AM50" s="166"/>
      <c r="AN50" s="166"/>
      <c r="AO50" s="166"/>
      <c r="AP50" s="166"/>
      <c r="AQ50" s="166"/>
      <c r="AR50" s="166"/>
      <c r="AS50" s="166"/>
      <c r="AT50" s="166"/>
      <c r="AU50" s="166"/>
      <c r="AV50" s="166"/>
      <c r="AW50" s="166"/>
      <c r="AX50" s="166"/>
      <c r="AY50" s="166"/>
      <c r="AZ50" s="166"/>
    </row>
    <row r="51" spans="1:52" s="28" customFormat="1" ht="38.1" customHeight="1">
      <c r="A51" s="401" t="s">
        <v>489</v>
      </c>
      <c r="B51" s="402" t="s">
        <v>490</v>
      </c>
      <c r="C51" s="402" t="s">
        <v>491</v>
      </c>
      <c r="D51" s="33"/>
      <c r="E51" s="78"/>
      <c r="I51" s="62"/>
      <c r="J51" s="29"/>
      <c r="K51" s="29"/>
      <c r="L51" s="29"/>
      <c r="M51" s="29"/>
      <c r="N51" s="29"/>
      <c r="O51" s="29"/>
      <c r="P51" s="29"/>
      <c r="Q51" s="29"/>
      <c r="R51" s="29"/>
      <c r="S51" s="29"/>
      <c r="T51" s="29"/>
      <c r="U51" s="29"/>
      <c r="V51" s="29"/>
      <c r="W51" s="29"/>
      <c r="X51" s="29"/>
      <c r="Y51" s="29"/>
      <c r="Z51" s="171"/>
      <c r="AA51" s="171"/>
      <c r="AB51" s="168"/>
      <c r="AC51" s="175"/>
      <c r="AD51" s="170"/>
      <c r="AE51" s="170"/>
      <c r="AF51" s="166"/>
      <c r="AG51" s="166"/>
      <c r="AH51" s="166"/>
      <c r="AI51" s="166"/>
      <c r="AJ51" s="166"/>
      <c r="AK51" s="166"/>
      <c r="AL51" s="166"/>
      <c r="AM51" s="166"/>
      <c r="AN51" s="166"/>
      <c r="AO51" s="166"/>
      <c r="AP51" s="166"/>
      <c r="AQ51" s="166"/>
      <c r="AR51" s="166"/>
      <c r="AS51" s="166"/>
      <c r="AT51" s="166"/>
      <c r="AU51" s="166"/>
      <c r="AV51" s="166"/>
      <c r="AW51" s="166"/>
      <c r="AX51" s="166"/>
      <c r="AY51" s="166"/>
      <c r="AZ51" s="166"/>
    </row>
    <row r="52" spans="1:52" s="28" customFormat="1" ht="51.75" customHeight="1">
      <c r="A52" s="401" t="s">
        <v>492</v>
      </c>
      <c r="B52" s="402" t="s">
        <v>114</v>
      </c>
      <c r="C52" s="402" t="s">
        <v>493</v>
      </c>
      <c r="D52" s="33"/>
      <c r="E52" s="78"/>
      <c r="I52" s="62"/>
      <c r="Z52" s="166"/>
      <c r="AA52" s="166"/>
      <c r="AB52" s="167"/>
      <c r="AC52" s="175"/>
      <c r="AD52" s="170"/>
      <c r="AE52" s="170"/>
      <c r="AF52" s="166"/>
      <c r="AG52" s="166"/>
      <c r="AH52" s="166"/>
      <c r="AI52" s="166"/>
      <c r="AJ52" s="166"/>
      <c r="AK52" s="166"/>
      <c r="AL52" s="166"/>
      <c r="AM52" s="166"/>
      <c r="AN52" s="166"/>
      <c r="AO52" s="166"/>
      <c r="AP52" s="166"/>
      <c r="AQ52" s="166"/>
      <c r="AR52" s="166"/>
      <c r="AS52" s="166"/>
      <c r="AT52" s="166"/>
      <c r="AU52" s="166"/>
      <c r="AV52" s="166"/>
      <c r="AW52" s="166"/>
      <c r="AX52" s="166"/>
      <c r="AY52" s="166"/>
      <c r="AZ52" s="166"/>
    </row>
    <row r="53" spans="1:52" s="28" customFormat="1" ht="58.5" customHeight="1">
      <c r="A53" s="401" t="s">
        <v>494</v>
      </c>
      <c r="B53" s="402" t="s">
        <v>495</v>
      </c>
      <c r="C53" s="402" t="s">
        <v>496</v>
      </c>
      <c r="D53" s="33"/>
      <c r="E53" s="78"/>
      <c r="I53" s="62"/>
      <c r="Z53" s="166"/>
      <c r="AA53" s="166"/>
      <c r="AB53" s="168"/>
      <c r="AC53" s="175"/>
      <c r="AD53" s="170"/>
      <c r="AE53" s="170"/>
      <c r="AF53" s="166"/>
      <c r="AG53" s="166"/>
      <c r="AH53" s="166"/>
      <c r="AI53" s="166"/>
      <c r="AJ53" s="166"/>
      <c r="AK53" s="166"/>
      <c r="AL53" s="166"/>
      <c r="AM53" s="166"/>
      <c r="AN53" s="166"/>
      <c r="AO53" s="166"/>
      <c r="AP53" s="166"/>
      <c r="AQ53" s="166"/>
      <c r="AR53" s="166"/>
      <c r="AS53" s="166"/>
      <c r="AT53" s="166"/>
      <c r="AU53" s="166"/>
      <c r="AV53" s="166"/>
      <c r="AW53" s="166"/>
      <c r="AX53" s="166"/>
      <c r="AY53" s="166"/>
      <c r="AZ53" s="166"/>
    </row>
    <row r="54" spans="1:52" s="28" customFormat="1" ht="38.1" customHeight="1">
      <c r="A54" s="401" t="s">
        <v>497</v>
      </c>
      <c r="B54" s="402" t="s">
        <v>498</v>
      </c>
      <c r="C54" s="402" t="s">
        <v>499</v>
      </c>
      <c r="D54" s="33"/>
      <c r="E54" s="78"/>
      <c r="I54" s="62"/>
      <c r="J54" s="29"/>
      <c r="K54" s="29"/>
      <c r="L54" s="29"/>
      <c r="M54" s="29"/>
      <c r="N54" s="29"/>
      <c r="O54" s="29"/>
      <c r="P54" s="29"/>
      <c r="Q54" s="29"/>
      <c r="R54" s="29"/>
      <c r="S54" s="29"/>
      <c r="T54" s="29"/>
      <c r="U54" s="29"/>
      <c r="V54" s="29"/>
      <c r="W54" s="29"/>
      <c r="X54" s="29"/>
      <c r="Y54" s="29"/>
      <c r="Z54" s="171"/>
      <c r="AA54" s="171"/>
      <c r="AB54" s="168"/>
      <c r="AC54" s="175"/>
      <c r="AD54" s="170"/>
      <c r="AE54" s="170"/>
      <c r="AF54" s="166"/>
      <c r="AG54" s="166"/>
      <c r="AH54" s="166"/>
      <c r="AI54" s="166"/>
      <c r="AJ54" s="166"/>
      <c r="AK54" s="166"/>
      <c r="AL54" s="166"/>
      <c r="AM54" s="166"/>
      <c r="AN54" s="166"/>
      <c r="AO54" s="166"/>
      <c r="AP54" s="166"/>
      <c r="AQ54" s="166"/>
      <c r="AR54" s="166"/>
      <c r="AS54" s="166"/>
      <c r="AT54" s="166"/>
      <c r="AU54" s="166"/>
      <c r="AV54" s="166"/>
      <c r="AW54" s="166"/>
      <c r="AX54" s="166"/>
      <c r="AY54" s="166"/>
      <c r="AZ54" s="166"/>
    </row>
    <row r="55" spans="1:52" s="28" customFormat="1" ht="55.5" customHeight="1">
      <c r="A55" s="401" t="s">
        <v>500</v>
      </c>
      <c r="B55" s="402" t="s">
        <v>501</v>
      </c>
      <c r="C55" s="402" t="s">
        <v>502</v>
      </c>
      <c r="D55" s="33"/>
      <c r="E55" s="78"/>
      <c r="I55" s="62"/>
      <c r="Z55" s="166"/>
      <c r="AA55" s="166"/>
      <c r="AB55" s="168"/>
      <c r="AC55" s="175"/>
      <c r="AD55" s="170"/>
      <c r="AE55" s="170"/>
      <c r="AF55" s="166"/>
      <c r="AG55" s="166"/>
      <c r="AH55" s="166"/>
      <c r="AI55" s="166"/>
      <c r="AJ55" s="166"/>
      <c r="AK55" s="166"/>
      <c r="AL55" s="166"/>
      <c r="AM55" s="166"/>
      <c r="AN55" s="166"/>
      <c r="AO55" s="166"/>
      <c r="AP55" s="166"/>
      <c r="AQ55" s="166"/>
      <c r="AR55" s="166"/>
      <c r="AS55" s="166"/>
      <c r="AT55" s="166"/>
      <c r="AU55" s="166"/>
      <c r="AV55" s="166"/>
      <c r="AW55" s="166"/>
      <c r="AX55" s="166"/>
      <c r="AY55" s="166"/>
      <c r="AZ55" s="166"/>
    </row>
    <row r="56" spans="1:52" s="28" customFormat="1" ht="61.5" customHeight="1">
      <c r="A56" s="401" t="s">
        <v>503</v>
      </c>
      <c r="B56" s="402" t="s">
        <v>504</v>
      </c>
      <c r="C56" s="402" t="s">
        <v>505</v>
      </c>
      <c r="D56" s="33"/>
      <c r="E56" s="78"/>
      <c r="I56" s="62"/>
      <c r="Z56" s="166"/>
      <c r="AA56" s="166"/>
      <c r="AB56" s="168"/>
      <c r="AC56" s="175"/>
      <c r="AD56" s="170"/>
      <c r="AE56" s="170"/>
      <c r="AF56" s="166"/>
      <c r="AG56" s="166"/>
      <c r="AH56" s="166"/>
      <c r="AI56" s="166"/>
      <c r="AJ56" s="166"/>
      <c r="AK56" s="166"/>
      <c r="AL56" s="166"/>
      <c r="AM56" s="166"/>
      <c r="AN56" s="166"/>
      <c r="AO56" s="166"/>
      <c r="AP56" s="166"/>
      <c r="AQ56" s="166"/>
      <c r="AR56" s="166"/>
      <c r="AS56" s="166"/>
      <c r="AT56" s="166"/>
      <c r="AU56" s="166"/>
      <c r="AV56" s="166"/>
      <c r="AW56" s="166"/>
      <c r="AX56" s="166"/>
      <c r="AY56" s="166"/>
      <c r="AZ56" s="166"/>
    </row>
    <row r="57" spans="1:52" ht="50.25" customHeight="1">
      <c r="A57" s="401" t="s">
        <v>506</v>
      </c>
      <c r="B57" s="402" t="s">
        <v>507</v>
      </c>
      <c r="C57" s="403" t="s">
        <v>508</v>
      </c>
      <c r="E57" s="78"/>
      <c r="F57" s="29"/>
      <c r="G57" s="29"/>
      <c r="H57" s="29"/>
      <c r="J57" s="29"/>
      <c r="K57" s="29"/>
      <c r="L57" s="29"/>
      <c r="M57" s="29"/>
      <c r="N57" s="29"/>
      <c r="O57" s="29"/>
      <c r="P57" s="29"/>
      <c r="Q57" s="29"/>
      <c r="R57" s="29"/>
      <c r="S57" s="29"/>
      <c r="T57" s="29"/>
      <c r="U57" s="29"/>
      <c r="V57" s="29"/>
      <c r="W57" s="29"/>
      <c r="X57" s="29"/>
      <c r="Y57" s="29"/>
      <c r="Z57" s="171"/>
      <c r="AA57" s="171"/>
      <c r="AB57" s="168"/>
      <c r="AC57" s="175"/>
      <c r="AD57" s="169"/>
      <c r="AE57" s="169"/>
      <c r="AF57" s="171"/>
      <c r="AG57" s="171"/>
      <c r="AH57" s="171"/>
      <c r="AI57" s="171"/>
      <c r="AJ57" s="171"/>
      <c r="AK57" s="171"/>
      <c r="AL57" s="171"/>
      <c r="AM57" s="171"/>
      <c r="AN57" s="171"/>
      <c r="AO57" s="171"/>
      <c r="AP57" s="171"/>
      <c r="AQ57" s="171"/>
      <c r="AR57" s="171"/>
      <c r="AS57" s="171"/>
      <c r="AT57" s="171"/>
      <c r="AU57" s="171"/>
      <c r="AV57" s="171"/>
      <c r="AW57" s="171"/>
      <c r="AX57" s="171"/>
      <c r="AY57" s="171"/>
      <c r="AZ57" s="171"/>
    </row>
    <row r="58" spans="1:52" ht="37.5" hidden="1" customHeight="1">
      <c r="A58" s="55"/>
      <c r="B58" s="55"/>
      <c r="C58" s="36"/>
      <c r="E58" s="78"/>
      <c r="F58" s="29"/>
      <c r="G58" s="29"/>
      <c r="H58" s="29"/>
      <c r="J58" s="29"/>
      <c r="K58" s="29"/>
      <c r="L58" s="29"/>
      <c r="M58" s="29"/>
      <c r="N58" s="29"/>
      <c r="O58" s="29"/>
      <c r="P58" s="29"/>
      <c r="Q58" s="29"/>
      <c r="R58" s="29"/>
      <c r="S58" s="29"/>
      <c r="T58" s="29"/>
      <c r="U58" s="29"/>
      <c r="V58" s="29"/>
      <c r="W58" s="29"/>
      <c r="X58" s="29"/>
      <c r="Y58" s="29"/>
      <c r="Z58" s="171"/>
      <c r="AA58" s="171"/>
      <c r="AB58" s="168"/>
      <c r="AC58" s="175"/>
      <c r="AD58" s="169"/>
      <c r="AE58" s="169"/>
      <c r="AF58" s="171"/>
      <c r="AG58" s="171"/>
      <c r="AH58" s="171"/>
      <c r="AI58" s="171"/>
      <c r="AJ58" s="171"/>
      <c r="AK58" s="171"/>
      <c r="AL58" s="171"/>
      <c r="AM58" s="171"/>
      <c r="AN58" s="171"/>
      <c r="AO58" s="171"/>
      <c r="AP58" s="171"/>
      <c r="AQ58" s="171"/>
      <c r="AR58" s="171"/>
      <c r="AS58" s="171"/>
      <c r="AT58" s="171"/>
      <c r="AU58" s="171"/>
      <c r="AV58" s="171"/>
      <c r="AW58" s="171"/>
      <c r="AX58" s="171"/>
      <c r="AY58" s="171"/>
      <c r="AZ58" s="171"/>
    </row>
    <row r="59" spans="1:52" ht="37.5" hidden="1" customHeight="1">
      <c r="A59" s="55"/>
      <c r="B59" s="55"/>
      <c r="C59" s="36"/>
      <c r="E59" s="78"/>
      <c r="F59" s="29"/>
      <c r="G59" s="29"/>
      <c r="H59" s="29"/>
      <c r="J59" s="29"/>
      <c r="K59" s="29"/>
      <c r="L59" s="29"/>
      <c r="M59" s="29"/>
      <c r="N59" s="29"/>
      <c r="O59" s="29"/>
      <c r="P59" s="29"/>
      <c r="Q59" s="29"/>
      <c r="R59" s="29"/>
      <c r="S59" s="29"/>
      <c r="T59" s="29"/>
      <c r="U59" s="29"/>
      <c r="V59" s="29"/>
      <c r="W59" s="29"/>
      <c r="X59" s="29"/>
      <c r="Y59" s="29"/>
      <c r="Z59" s="171"/>
      <c r="AA59" s="171"/>
      <c r="AB59" s="168"/>
      <c r="AC59" s="175"/>
      <c r="AD59" s="169"/>
      <c r="AE59" s="169"/>
      <c r="AF59" s="171"/>
      <c r="AG59" s="171"/>
      <c r="AH59" s="171"/>
      <c r="AI59" s="171"/>
      <c r="AJ59" s="171"/>
      <c r="AK59" s="171"/>
      <c r="AL59" s="171"/>
      <c r="AM59" s="171"/>
      <c r="AN59" s="171"/>
      <c r="AO59" s="171"/>
      <c r="AP59" s="171"/>
      <c r="AQ59" s="171"/>
      <c r="AR59" s="171"/>
      <c r="AS59" s="171"/>
      <c r="AT59" s="171"/>
      <c r="AU59" s="171"/>
      <c r="AV59" s="171"/>
      <c r="AW59" s="171"/>
      <c r="AX59" s="171"/>
      <c r="AY59" s="171"/>
      <c r="AZ59" s="171"/>
    </row>
    <row r="60" spans="1:52" ht="37.5" hidden="1" customHeight="1">
      <c r="A60" s="55"/>
      <c r="B60" s="55"/>
      <c r="C60" s="36"/>
      <c r="E60" s="78"/>
      <c r="F60" s="29"/>
      <c r="G60" s="29"/>
      <c r="H60" s="29"/>
      <c r="J60" s="29"/>
      <c r="K60" s="29"/>
      <c r="L60" s="29"/>
      <c r="M60" s="29"/>
      <c r="N60" s="29"/>
      <c r="O60" s="29"/>
      <c r="P60" s="29"/>
      <c r="Q60" s="29"/>
      <c r="R60" s="29"/>
      <c r="S60" s="29"/>
      <c r="T60" s="29"/>
      <c r="U60" s="29"/>
      <c r="V60" s="29"/>
      <c r="W60" s="29"/>
      <c r="X60" s="29"/>
      <c r="Y60" s="29"/>
      <c r="Z60" s="171"/>
      <c r="AA60" s="171"/>
      <c r="AB60" s="168"/>
      <c r="AC60" s="175"/>
      <c r="AD60" s="169"/>
      <c r="AE60" s="169"/>
      <c r="AF60" s="171"/>
      <c r="AG60" s="171"/>
      <c r="AH60" s="171"/>
      <c r="AI60" s="171"/>
      <c r="AJ60" s="171"/>
      <c r="AK60" s="171"/>
      <c r="AL60" s="171"/>
      <c r="AM60" s="171"/>
      <c r="AN60" s="171"/>
      <c r="AO60" s="171"/>
      <c r="AP60" s="171"/>
      <c r="AQ60" s="171"/>
      <c r="AR60" s="171"/>
      <c r="AS60" s="171"/>
      <c r="AT60" s="171"/>
      <c r="AU60" s="171"/>
      <c r="AV60" s="171"/>
      <c r="AW60" s="171"/>
      <c r="AX60" s="171"/>
      <c r="AY60" s="171"/>
      <c r="AZ60" s="171"/>
    </row>
    <row r="61" spans="1:52" ht="41.25" hidden="1" customHeight="1">
      <c r="B61" s="80"/>
      <c r="C61" s="603"/>
      <c r="D61" s="603"/>
      <c r="E61" s="86"/>
      <c r="F61" s="29"/>
      <c r="G61" s="29"/>
      <c r="H61" s="29"/>
      <c r="Z61" s="166"/>
      <c r="AA61" s="166"/>
      <c r="AB61" s="174"/>
      <c r="AC61" s="175"/>
      <c r="AD61" s="169"/>
      <c r="AE61" s="169"/>
      <c r="AF61" s="171"/>
      <c r="AG61" s="171"/>
      <c r="AH61" s="171"/>
      <c r="AI61" s="171"/>
      <c r="AJ61" s="171"/>
      <c r="AK61" s="171"/>
      <c r="AL61" s="171"/>
      <c r="AM61" s="171"/>
      <c r="AN61" s="171"/>
      <c r="AO61" s="171"/>
      <c r="AP61" s="171"/>
      <c r="AQ61" s="171"/>
      <c r="AR61" s="171"/>
      <c r="AS61" s="171"/>
      <c r="AT61" s="171"/>
      <c r="AU61" s="171"/>
      <c r="AV61" s="171"/>
      <c r="AW61" s="171"/>
      <c r="AX61" s="171"/>
      <c r="AY61" s="171"/>
      <c r="AZ61" s="171"/>
    </row>
    <row r="62" spans="1:52" ht="34.5" customHeight="1">
      <c r="B62" s="595" t="s">
        <v>118</v>
      </c>
      <c r="C62" s="595"/>
      <c r="D62" s="595"/>
      <c r="E62" s="595"/>
      <c r="F62" s="595"/>
      <c r="G62" s="85"/>
      <c r="H62" s="85"/>
      <c r="Z62" s="166"/>
      <c r="AA62" s="166"/>
      <c r="AB62" s="174"/>
      <c r="AC62" s="175"/>
      <c r="AD62" s="169"/>
      <c r="AE62" s="169"/>
      <c r="AF62" s="171"/>
      <c r="AG62" s="171"/>
      <c r="AH62" s="171"/>
      <c r="AI62" s="171"/>
      <c r="AJ62" s="171"/>
      <c r="AK62" s="171"/>
      <c r="AL62" s="171"/>
      <c r="AM62" s="171"/>
      <c r="AN62" s="171"/>
      <c r="AO62" s="171"/>
      <c r="AP62" s="171"/>
      <c r="AQ62" s="171"/>
      <c r="AR62" s="171"/>
      <c r="AS62" s="171"/>
      <c r="AT62" s="171"/>
      <c r="AU62" s="171"/>
      <c r="AV62" s="171"/>
      <c r="AW62" s="171"/>
      <c r="AX62" s="171"/>
      <c r="AY62" s="171"/>
      <c r="AZ62" s="171"/>
    </row>
    <row r="63" spans="1:52" ht="53.25" customHeight="1">
      <c r="A63" s="80">
        <v>7</v>
      </c>
      <c r="B63" s="595" t="s">
        <v>123</v>
      </c>
      <c r="C63" s="595"/>
      <c r="D63" s="595"/>
      <c r="E63" s="595"/>
      <c r="F63" s="595"/>
      <c r="G63" s="85"/>
      <c r="H63" s="85"/>
      <c r="Z63" s="166"/>
      <c r="AA63" s="166"/>
      <c r="AB63" s="174"/>
      <c r="AC63" s="175"/>
      <c r="AD63" s="169"/>
      <c r="AE63" s="169"/>
      <c r="AF63" s="171"/>
      <c r="AG63" s="171"/>
      <c r="AH63" s="171"/>
      <c r="AI63" s="171"/>
      <c r="AJ63" s="171"/>
      <c r="AK63" s="171"/>
      <c r="AL63" s="171"/>
      <c r="AM63" s="171"/>
      <c r="AN63" s="171"/>
      <c r="AO63" s="171"/>
      <c r="AP63" s="171"/>
      <c r="AQ63" s="171"/>
      <c r="AR63" s="171"/>
      <c r="AS63" s="171"/>
      <c r="AT63" s="171"/>
      <c r="AU63" s="171"/>
      <c r="AV63" s="171"/>
      <c r="AW63" s="171"/>
      <c r="AX63" s="171"/>
      <c r="AY63" s="171"/>
      <c r="AZ63" s="171"/>
    </row>
    <row r="64" spans="1:52" ht="53.25" customHeight="1">
      <c r="A64" s="80">
        <v>8</v>
      </c>
      <c r="B64" s="595" t="s">
        <v>17</v>
      </c>
      <c r="C64" s="595"/>
      <c r="D64" s="595"/>
      <c r="E64" s="595"/>
      <c r="F64" s="595"/>
      <c r="G64" s="85"/>
      <c r="H64" s="85"/>
      <c r="Z64" s="166"/>
      <c r="AA64" s="166"/>
      <c r="AB64" s="174"/>
      <c r="AC64" s="175"/>
      <c r="AD64" s="169"/>
      <c r="AE64" s="169"/>
      <c r="AF64" s="171"/>
      <c r="AG64" s="171"/>
      <c r="AH64" s="171"/>
      <c r="AI64" s="171"/>
      <c r="AJ64" s="171"/>
      <c r="AK64" s="171"/>
      <c r="AL64" s="171"/>
      <c r="AM64" s="171"/>
      <c r="AN64" s="171"/>
      <c r="AO64" s="171"/>
      <c r="AP64" s="171"/>
      <c r="AQ64" s="171"/>
      <c r="AR64" s="171"/>
      <c r="AS64" s="171"/>
      <c r="AT64" s="171"/>
      <c r="AU64" s="171"/>
      <c r="AV64" s="171"/>
      <c r="AW64" s="171"/>
      <c r="AX64" s="171"/>
      <c r="AY64" s="171"/>
      <c r="AZ64" s="171"/>
    </row>
    <row r="65" spans="1:52" ht="57.75" customHeight="1">
      <c r="A65" s="80">
        <v>9</v>
      </c>
      <c r="B65" s="595" t="s">
        <v>18</v>
      </c>
      <c r="C65" s="595"/>
      <c r="D65" s="595"/>
      <c r="E65" s="595"/>
      <c r="F65" s="595"/>
      <c r="G65" s="85"/>
      <c r="H65" s="85"/>
      <c r="Z65" s="166"/>
      <c r="AA65" s="166"/>
      <c r="AB65" s="174"/>
      <c r="AC65" s="175"/>
      <c r="AD65" s="169"/>
      <c r="AE65" s="169"/>
      <c r="AF65" s="171"/>
      <c r="AG65" s="171"/>
      <c r="AH65" s="171"/>
      <c r="AI65" s="171"/>
      <c r="AJ65" s="171"/>
      <c r="AK65" s="171"/>
      <c r="AL65" s="171"/>
      <c r="AM65" s="171"/>
      <c r="AN65" s="171"/>
      <c r="AO65" s="171"/>
      <c r="AP65" s="171"/>
      <c r="AQ65" s="171"/>
      <c r="AR65" s="171"/>
      <c r="AS65" s="171"/>
      <c r="AT65" s="171"/>
      <c r="AU65" s="171"/>
      <c r="AV65" s="171"/>
      <c r="AW65" s="171"/>
      <c r="AX65" s="171"/>
      <c r="AY65" s="171"/>
      <c r="AZ65" s="171"/>
    </row>
    <row r="66" spans="1:52" ht="56.25" customHeight="1">
      <c r="A66" s="80">
        <v>10</v>
      </c>
      <c r="B66" s="595" t="s">
        <v>124</v>
      </c>
      <c r="C66" s="595"/>
      <c r="D66" s="595"/>
      <c r="E66" s="595"/>
      <c r="F66" s="595"/>
      <c r="G66" s="85"/>
      <c r="H66" s="85"/>
      <c r="Z66" s="166"/>
      <c r="AA66" s="166"/>
      <c r="AB66" s="174"/>
      <c r="AC66" s="175"/>
      <c r="AD66" s="169"/>
      <c r="AE66" s="169"/>
      <c r="AF66" s="171"/>
      <c r="AG66" s="171"/>
      <c r="AH66" s="171"/>
      <c r="AI66" s="171"/>
      <c r="AJ66" s="171"/>
      <c r="AK66" s="171"/>
      <c r="AL66" s="171"/>
      <c r="AM66" s="171"/>
      <c r="AN66" s="171"/>
      <c r="AO66" s="171"/>
      <c r="AP66" s="171"/>
      <c r="AQ66" s="171"/>
      <c r="AR66" s="171"/>
      <c r="AS66" s="171"/>
      <c r="AT66" s="171"/>
      <c r="AU66" s="171"/>
      <c r="AV66" s="171"/>
      <c r="AW66" s="171"/>
      <c r="AX66" s="171"/>
      <c r="AY66" s="171"/>
      <c r="AZ66" s="171"/>
    </row>
    <row r="67" spans="1:52" ht="30.75" customHeight="1">
      <c r="A67" s="80">
        <v>11</v>
      </c>
      <c r="B67" s="595" t="s">
        <v>125</v>
      </c>
      <c r="C67" s="595"/>
      <c r="D67" s="595"/>
      <c r="E67" s="595"/>
      <c r="F67" s="595"/>
      <c r="G67" s="85"/>
      <c r="H67" s="85"/>
      <c r="Z67" s="166"/>
      <c r="AA67" s="166"/>
      <c r="AB67" s="174"/>
      <c r="AC67" s="175"/>
      <c r="AD67" s="169"/>
      <c r="AE67" s="169"/>
      <c r="AF67" s="171"/>
      <c r="AG67" s="171"/>
      <c r="AH67" s="171"/>
      <c r="AI67" s="171"/>
      <c r="AJ67" s="171"/>
      <c r="AK67" s="171"/>
      <c r="AL67" s="171"/>
      <c r="AM67" s="171"/>
      <c r="AN67" s="171"/>
      <c r="AO67" s="171"/>
      <c r="AP67" s="171"/>
      <c r="AQ67" s="171"/>
      <c r="AR67" s="171"/>
      <c r="AS67" s="171"/>
      <c r="AT67" s="171"/>
      <c r="AU67" s="171"/>
      <c r="AV67" s="171"/>
      <c r="AW67" s="171"/>
      <c r="AX67" s="171"/>
      <c r="AY67" s="171"/>
      <c r="AZ67" s="171"/>
    </row>
    <row r="68" spans="1:52" ht="36.75" customHeight="1">
      <c r="A68" s="80">
        <v>12</v>
      </c>
      <c r="B68" s="595" t="s">
        <v>19</v>
      </c>
      <c r="C68" s="595"/>
      <c r="D68" s="595"/>
      <c r="E68" s="595"/>
      <c r="F68" s="595"/>
      <c r="G68" s="85"/>
      <c r="H68" s="85"/>
      <c r="Z68" s="166"/>
      <c r="AA68" s="166"/>
      <c r="AB68" s="174"/>
      <c r="AC68" s="175"/>
      <c r="AD68" s="169"/>
      <c r="AE68" s="169"/>
      <c r="AF68" s="171"/>
      <c r="AG68" s="171"/>
      <c r="AH68" s="171"/>
      <c r="AI68" s="171"/>
      <c r="AJ68" s="171"/>
      <c r="AK68" s="171"/>
      <c r="AL68" s="171"/>
      <c r="AM68" s="171"/>
      <c r="AN68" s="171"/>
      <c r="AO68" s="171"/>
      <c r="AP68" s="171"/>
      <c r="AQ68" s="171"/>
      <c r="AR68" s="171"/>
      <c r="AS68" s="171"/>
      <c r="AT68" s="171"/>
      <c r="AU68" s="171"/>
      <c r="AV68" s="171"/>
      <c r="AW68" s="171"/>
      <c r="AX68" s="171"/>
      <c r="AY68" s="171"/>
      <c r="AZ68" s="171"/>
    </row>
    <row r="69" spans="1:52" ht="45" customHeight="1">
      <c r="A69" s="63"/>
      <c r="B69" s="465" t="s">
        <v>126</v>
      </c>
      <c r="C69" s="465"/>
      <c r="D69" s="465" t="s">
        <v>127</v>
      </c>
      <c r="E69" s="465"/>
      <c r="F69" s="50" t="s">
        <v>339</v>
      </c>
      <c r="G69" s="67"/>
      <c r="H69" s="67"/>
      <c r="Z69" s="166"/>
      <c r="AA69" s="166"/>
      <c r="AB69" s="174"/>
      <c r="AC69" s="175"/>
      <c r="AD69" s="169"/>
      <c r="AE69" s="169"/>
      <c r="AF69" s="171"/>
      <c r="AG69" s="171"/>
      <c r="AH69" s="171"/>
      <c r="AI69" s="171"/>
      <c r="AJ69" s="171"/>
      <c r="AK69" s="171"/>
      <c r="AL69" s="171"/>
      <c r="AM69" s="171"/>
      <c r="AN69" s="171"/>
      <c r="AO69" s="171"/>
      <c r="AP69" s="171"/>
      <c r="AQ69" s="171"/>
      <c r="AR69" s="171"/>
      <c r="AS69" s="171"/>
      <c r="AT69" s="171"/>
      <c r="AU69" s="171"/>
      <c r="AV69" s="171"/>
      <c r="AW69" s="171"/>
      <c r="AX69" s="171"/>
      <c r="AY69" s="171"/>
      <c r="AZ69" s="171"/>
    </row>
    <row r="70" spans="1:52" ht="35.1" customHeight="1">
      <c r="A70" s="63"/>
      <c r="B70" s="594"/>
      <c r="C70" s="594"/>
      <c r="D70" s="596"/>
      <c r="E70" s="596"/>
      <c r="F70" s="107"/>
      <c r="G70" s="67"/>
      <c r="H70" s="67"/>
      <c r="Z70" s="166"/>
      <c r="AA70" s="166"/>
      <c r="AB70" s="174"/>
      <c r="AC70" s="175"/>
      <c r="AD70" s="169"/>
      <c r="AE70" s="169"/>
      <c r="AF70" s="171"/>
      <c r="AG70" s="171"/>
      <c r="AH70" s="171"/>
      <c r="AI70" s="171"/>
      <c r="AJ70" s="171"/>
      <c r="AK70" s="171"/>
      <c r="AL70" s="171"/>
      <c r="AM70" s="171"/>
      <c r="AN70" s="171"/>
      <c r="AO70" s="171"/>
      <c r="AP70" s="171"/>
      <c r="AQ70" s="171"/>
      <c r="AR70" s="171"/>
      <c r="AS70" s="171"/>
      <c r="AT70" s="171"/>
      <c r="AU70" s="171"/>
      <c r="AV70" s="171"/>
      <c r="AW70" s="171"/>
      <c r="AX70" s="171"/>
      <c r="AY70" s="171"/>
      <c r="AZ70" s="171"/>
    </row>
    <row r="71" spans="1:52" ht="35.1" customHeight="1">
      <c r="A71" s="63"/>
      <c r="B71" s="594"/>
      <c r="C71" s="594"/>
      <c r="D71" s="596"/>
      <c r="E71" s="596"/>
      <c r="F71" s="107"/>
      <c r="G71" s="67"/>
      <c r="H71" s="67"/>
      <c r="Z71" s="166"/>
      <c r="AA71" s="166"/>
      <c r="AB71" s="174"/>
      <c r="AC71" s="175"/>
      <c r="AD71" s="169"/>
      <c r="AE71" s="169"/>
      <c r="AF71" s="171"/>
      <c r="AG71" s="171"/>
      <c r="AH71" s="171"/>
      <c r="AI71" s="171"/>
      <c r="AJ71" s="171"/>
      <c r="AK71" s="171"/>
      <c r="AL71" s="171"/>
      <c r="AM71" s="171"/>
      <c r="AN71" s="171"/>
      <c r="AO71" s="171"/>
      <c r="AP71" s="171"/>
      <c r="AQ71" s="171"/>
      <c r="AR71" s="171"/>
      <c r="AS71" s="171"/>
      <c r="AT71" s="171"/>
      <c r="AU71" s="171"/>
      <c r="AV71" s="171"/>
      <c r="AW71" s="171"/>
      <c r="AX71" s="171"/>
      <c r="AY71" s="171"/>
      <c r="AZ71" s="171"/>
    </row>
    <row r="72" spans="1:52" ht="35.1" customHeight="1">
      <c r="A72" s="63"/>
      <c r="B72" s="594"/>
      <c r="C72" s="594"/>
      <c r="D72" s="596"/>
      <c r="E72" s="596"/>
      <c r="F72" s="107"/>
      <c r="G72" s="67"/>
      <c r="H72" s="67"/>
      <c r="Z72" s="166"/>
      <c r="AA72" s="166"/>
      <c r="AB72" s="174"/>
      <c r="AC72" s="175"/>
      <c r="AD72" s="169"/>
      <c r="AE72" s="169"/>
      <c r="AF72" s="171"/>
      <c r="AG72" s="171"/>
      <c r="AH72" s="171"/>
      <c r="AI72" s="171"/>
      <c r="AJ72" s="171"/>
      <c r="AK72" s="171"/>
      <c r="AL72" s="171"/>
      <c r="AM72" s="171"/>
      <c r="AN72" s="171"/>
      <c r="AO72" s="171"/>
      <c r="AP72" s="171"/>
      <c r="AQ72" s="171"/>
      <c r="AR72" s="171"/>
      <c r="AS72" s="171"/>
      <c r="AT72" s="171"/>
      <c r="AU72" s="171"/>
      <c r="AV72" s="171"/>
      <c r="AW72" s="171"/>
      <c r="AX72" s="171"/>
      <c r="AY72" s="171"/>
      <c r="AZ72" s="171"/>
    </row>
    <row r="73" spans="1:52" ht="33" customHeight="1">
      <c r="A73" s="63"/>
      <c r="B73" s="597" t="s">
        <v>340</v>
      </c>
      <c r="C73" s="597"/>
      <c r="D73" s="593"/>
      <c r="E73" s="593"/>
      <c r="F73" s="67"/>
      <c r="G73" s="67"/>
      <c r="H73" s="67"/>
      <c r="Z73" s="166"/>
      <c r="AA73" s="166"/>
      <c r="AB73" s="174"/>
      <c r="AC73" s="175"/>
      <c r="AD73" s="169"/>
      <c r="AE73" s="169"/>
      <c r="AF73" s="171"/>
      <c r="AG73" s="171"/>
      <c r="AH73" s="171"/>
      <c r="AI73" s="171"/>
      <c r="AJ73" s="171"/>
      <c r="AK73" s="171"/>
      <c r="AL73" s="171"/>
      <c r="AM73" s="171"/>
      <c r="AN73" s="171"/>
      <c r="AO73" s="171"/>
      <c r="AP73" s="171"/>
      <c r="AQ73" s="171"/>
      <c r="AR73" s="171"/>
      <c r="AS73" s="171"/>
      <c r="AT73" s="171"/>
      <c r="AU73" s="171"/>
      <c r="AV73" s="171"/>
      <c r="AW73" s="171"/>
      <c r="AX73" s="171"/>
      <c r="AY73" s="171"/>
      <c r="AZ73" s="171"/>
    </row>
    <row r="74" spans="1:52" ht="100.5" customHeight="1">
      <c r="A74" s="86">
        <v>13</v>
      </c>
      <c r="B74" s="595" t="s">
        <v>341</v>
      </c>
      <c r="C74" s="595"/>
      <c r="D74" s="595"/>
      <c r="E74" s="595"/>
      <c r="F74" s="595"/>
      <c r="G74" s="85"/>
      <c r="H74" s="85"/>
      <c r="Z74" s="166"/>
      <c r="AA74" s="166"/>
      <c r="AB74" s="174"/>
      <c r="AC74" s="175"/>
      <c r="AD74" s="169"/>
      <c r="AE74" s="169"/>
      <c r="AF74" s="171"/>
      <c r="AG74" s="171"/>
      <c r="AH74" s="171"/>
      <c r="AI74" s="171"/>
      <c r="AJ74" s="171"/>
      <c r="AK74" s="171"/>
      <c r="AL74" s="171"/>
      <c r="AM74" s="171"/>
      <c r="AN74" s="171"/>
      <c r="AO74" s="171"/>
      <c r="AP74" s="171"/>
      <c r="AQ74" s="171"/>
      <c r="AR74" s="171"/>
      <c r="AS74" s="171"/>
      <c r="AT74" s="171"/>
      <c r="AU74" s="171"/>
      <c r="AV74" s="171"/>
      <c r="AW74" s="171"/>
      <c r="AX74" s="171"/>
      <c r="AY74" s="171"/>
      <c r="AZ74" s="171"/>
    </row>
    <row r="75" spans="1:52" ht="30" customHeight="1">
      <c r="A75" s="87"/>
      <c r="B75" s="33" t="str">
        <f>IF(ISERROR("Dated this " &amp; AI6 &amp; LOOKUP(AI6,AG1:AG31,AH1:AH31) &amp; " day of " &amp; AI8 &amp; " " &amp;AI9), "", "Dated this " &amp; AI6 &amp; LOOKUP(AI6,AG1:AG31,AH1:AH31) &amp; " day of " &amp; AI8 &amp; " " &amp;AI9)</f>
        <v/>
      </c>
      <c r="E75" s="67"/>
      <c r="F75" s="67"/>
      <c r="G75" s="67"/>
      <c r="H75" s="67"/>
      <c r="Z75" s="166"/>
      <c r="AA75" s="166"/>
      <c r="AB75" s="174"/>
      <c r="AC75" s="175"/>
      <c r="AD75" s="169"/>
      <c r="AE75" s="169"/>
      <c r="AF75" s="171"/>
      <c r="AG75" s="171"/>
      <c r="AH75" s="171"/>
      <c r="AI75" s="171"/>
      <c r="AJ75" s="171"/>
      <c r="AK75" s="171"/>
      <c r="AL75" s="171"/>
      <c r="AM75" s="171"/>
      <c r="AN75" s="171"/>
      <c r="AO75" s="171"/>
      <c r="AP75" s="171"/>
      <c r="AQ75" s="171"/>
      <c r="AR75" s="171"/>
      <c r="AS75" s="171"/>
      <c r="AT75" s="171"/>
      <c r="AU75" s="171"/>
      <c r="AV75" s="171"/>
      <c r="AW75" s="171"/>
      <c r="AX75" s="171"/>
      <c r="AY75" s="171"/>
      <c r="AZ75" s="171"/>
    </row>
    <row r="76" spans="1:52" ht="30" customHeight="1">
      <c r="A76" s="87"/>
      <c r="B76" s="42" t="s">
        <v>342</v>
      </c>
      <c r="C76" s="29"/>
      <c r="D76" s="36"/>
      <c r="E76" s="36"/>
      <c r="F76" s="36"/>
      <c r="G76" s="36"/>
      <c r="H76" s="36"/>
      <c r="Z76" s="166"/>
      <c r="AA76" s="166"/>
      <c r="AB76" s="174"/>
      <c r="AC76" s="175"/>
      <c r="AD76" s="169"/>
      <c r="AE76" s="169"/>
      <c r="AF76" s="171"/>
      <c r="AG76" s="171"/>
      <c r="AH76" s="171"/>
      <c r="AI76" s="171"/>
      <c r="AJ76" s="171"/>
      <c r="AK76" s="171"/>
      <c r="AL76" s="171"/>
      <c r="AM76" s="171"/>
      <c r="AN76" s="171"/>
      <c r="AO76" s="171"/>
      <c r="AP76" s="171"/>
      <c r="AQ76" s="171"/>
      <c r="AR76" s="171"/>
      <c r="AS76" s="171"/>
      <c r="AT76" s="171"/>
      <c r="AU76" s="171"/>
      <c r="AV76" s="171"/>
      <c r="AW76" s="171"/>
      <c r="AX76" s="171"/>
      <c r="AY76" s="171"/>
      <c r="AZ76" s="171"/>
    </row>
    <row r="77" spans="1:52" ht="15.95" customHeight="1">
      <c r="A77" s="87"/>
      <c r="B77" s="63"/>
      <c r="C77" s="36"/>
      <c r="D77" s="36"/>
      <c r="E77" s="36"/>
      <c r="F77" s="36"/>
      <c r="G77" s="36"/>
      <c r="H77" s="36"/>
      <c r="Z77" s="166"/>
      <c r="AA77" s="166"/>
      <c r="AB77" s="174"/>
      <c r="AC77" s="175"/>
      <c r="AD77" s="169"/>
      <c r="AE77" s="169"/>
      <c r="AF77" s="171"/>
      <c r="AG77" s="171"/>
      <c r="AH77" s="171"/>
      <c r="AI77" s="171"/>
      <c r="AJ77" s="171"/>
      <c r="AK77" s="171"/>
      <c r="AL77" s="171"/>
      <c r="AM77" s="171"/>
      <c r="AN77" s="171"/>
      <c r="AO77" s="171"/>
      <c r="AP77" s="171"/>
      <c r="AQ77" s="171"/>
      <c r="AR77" s="171"/>
      <c r="AS77" s="171"/>
      <c r="AT77" s="171"/>
      <c r="AU77" s="171"/>
      <c r="AV77" s="171"/>
      <c r="AW77" s="171"/>
      <c r="AX77" s="171"/>
      <c r="AY77" s="171"/>
      <c r="AZ77" s="171"/>
    </row>
    <row r="78" spans="1:52" ht="21" customHeight="1">
      <c r="A78" s="87"/>
      <c r="B78" s="63"/>
      <c r="C78" s="36"/>
      <c r="D78" s="36"/>
      <c r="F78" s="48" t="s">
        <v>343</v>
      </c>
      <c r="G78" s="48"/>
      <c r="H78" s="48"/>
      <c r="Z78" s="166"/>
      <c r="AA78" s="166"/>
      <c r="AB78" s="174"/>
      <c r="AC78" s="175"/>
      <c r="AD78" s="169"/>
      <c r="AE78" s="169"/>
      <c r="AF78" s="171"/>
      <c r="AG78" s="171"/>
      <c r="AH78" s="171"/>
      <c r="AI78" s="171"/>
      <c r="AJ78" s="171"/>
      <c r="AK78" s="171"/>
      <c r="AL78" s="171"/>
      <c r="AM78" s="171"/>
      <c r="AN78" s="171"/>
      <c r="AO78" s="171"/>
      <c r="AP78" s="171"/>
      <c r="AQ78" s="171"/>
      <c r="AR78" s="171"/>
      <c r="AS78" s="171"/>
      <c r="AT78" s="171"/>
      <c r="AU78" s="171"/>
      <c r="AV78" s="171"/>
      <c r="AW78" s="171"/>
      <c r="AX78" s="171"/>
      <c r="AY78" s="171"/>
      <c r="AZ78" s="171"/>
    </row>
    <row r="79" spans="1:52" ht="21" customHeight="1">
      <c r="A79" s="87"/>
      <c r="B79" s="63"/>
      <c r="C79" s="36"/>
      <c r="F79" s="48" t="str">
        <f>"For and on behalf of " &amp; 'Attach 3(JV)'!B9</f>
        <v xml:space="preserve">For and on behalf of </v>
      </c>
      <c r="G79" s="48"/>
      <c r="H79" s="48"/>
      <c r="Z79" s="166"/>
      <c r="AA79" s="166"/>
      <c r="AB79" s="174"/>
      <c r="AC79" s="175"/>
      <c r="AD79" s="169"/>
      <c r="AE79" s="169"/>
      <c r="AF79" s="171"/>
      <c r="AG79" s="171"/>
      <c r="AH79" s="171"/>
      <c r="AI79" s="171"/>
      <c r="AJ79" s="171"/>
      <c r="AK79" s="171"/>
      <c r="AL79" s="171"/>
      <c r="AM79" s="171"/>
      <c r="AN79" s="171"/>
      <c r="AO79" s="171"/>
      <c r="AP79" s="171"/>
      <c r="AQ79" s="171"/>
      <c r="AR79" s="171"/>
      <c r="AS79" s="171"/>
      <c r="AT79" s="171"/>
      <c r="AU79" s="171"/>
      <c r="AV79" s="171"/>
      <c r="AW79" s="171"/>
      <c r="AX79" s="171"/>
      <c r="AY79" s="171"/>
      <c r="AZ79" s="171"/>
    </row>
    <row r="80" spans="1:52" ht="27.95" customHeight="1">
      <c r="A80" s="79"/>
      <c r="D80" s="61"/>
      <c r="E80" s="61"/>
      <c r="F80" s="42"/>
      <c r="G80" s="42"/>
      <c r="H80" s="42"/>
      <c r="Z80" s="166"/>
      <c r="AA80" s="166"/>
      <c r="AB80" s="167"/>
      <c r="AC80" s="168"/>
      <c r="AD80" s="169"/>
      <c r="AE80" s="169"/>
      <c r="AF80" s="171"/>
      <c r="AG80" s="171"/>
      <c r="AH80" s="171"/>
      <c r="AI80" s="171"/>
      <c r="AJ80" s="171"/>
      <c r="AK80" s="171"/>
      <c r="AL80" s="171"/>
      <c r="AM80" s="171"/>
      <c r="AN80" s="171"/>
      <c r="AO80" s="171"/>
      <c r="AP80" s="171"/>
      <c r="AQ80" s="171"/>
      <c r="AR80" s="171"/>
      <c r="AS80" s="171"/>
      <c r="AT80" s="171"/>
      <c r="AU80" s="171"/>
      <c r="AV80" s="171"/>
      <c r="AW80" s="171"/>
      <c r="AX80" s="171"/>
      <c r="AY80" s="171"/>
      <c r="AZ80" s="171"/>
    </row>
    <row r="81" spans="1:52" ht="27.95" customHeight="1">
      <c r="A81" s="77" t="s">
        <v>56</v>
      </c>
      <c r="B81" s="40"/>
      <c r="C81" s="266" t="str">
        <f>'Attach 3(JV)'!B24</f>
        <v/>
      </c>
      <c r="D81" s="61" t="s">
        <v>54</v>
      </c>
      <c r="E81" s="40" t="str">
        <f>'Attach 3(JV)'!E24</f>
        <v>…….. …… ………. ……….</v>
      </c>
      <c r="G81" s="40"/>
      <c r="H81" s="40"/>
      <c r="Z81" s="166"/>
      <c r="AA81" s="166"/>
      <c r="AB81" s="167"/>
      <c r="AC81" s="168"/>
      <c r="AD81" s="169"/>
      <c r="AE81" s="169"/>
      <c r="AF81" s="171"/>
      <c r="AG81" s="171"/>
      <c r="AH81" s="171"/>
      <c r="AI81" s="171"/>
      <c r="AJ81" s="171"/>
      <c r="AK81" s="171"/>
      <c r="AL81" s="171"/>
      <c r="AM81" s="171"/>
      <c r="AN81" s="171"/>
      <c r="AO81" s="171"/>
      <c r="AP81" s="171"/>
      <c r="AQ81" s="171"/>
      <c r="AR81" s="171"/>
      <c r="AS81" s="171"/>
      <c r="AT81" s="171"/>
      <c r="AU81" s="171"/>
      <c r="AV81" s="171"/>
      <c r="AW81" s="171"/>
      <c r="AX81" s="171"/>
      <c r="AY81" s="171"/>
      <c r="AZ81" s="171"/>
    </row>
    <row r="82" spans="1:52" ht="27.95" customHeight="1">
      <c r="A82" s="77" t="s">
        <v>57</v>
      </c>
      <c r="B82" s="40"/>
      <c r="C82" s="40" t="str">
        <f>'Attach 3(JV)'!B25</f>
        <v>…….. …… ………. ……….</v>
      </c>
      <c r="D82" s="61" t="s">
        <v>55</v>
      </c>
      <c r="E82" s="40" t="str">
        <f>'Attach 3(JV)'!E25</f>
        <v>…….. …… ………. ……….</v>
      </c>
      <c r="G82" s="40"/>
      <c r="H82" s="40"/>
      <c r="Z82" s="166"/>
      <c r="AA82" s="166"/>
      <c r="AB82" s="167"/>
      <c r="AC82" s="168"/>
      <c r="AD82" s="169"/>
      <c r="AE82" s="169"/>
      <c r="AF82" s="171"/>
      <c r="AG82" s="171"/>
      <c r="AH82" s="171"/>
      <c r="AI82" s="171"/>
      <c r="AJ82" s="171"/>
      <c r="AK82" s="171"/>
      <c r="AL82" s="171"/>
      <c r="AM82" s="171"/>
      <c r="AN82" s="171"/>
      <c r="AO82" s="171"/>
      <c r="AP82" s="171"/>
      <c r="AQ82" s="171"/>
      <c r="AR82" s="171"/>
      <c r="AS82" s="171"/>
      <c r="AT82" s="171"/>
      <c r="AU82" s="171"/>
      <c r="AV82" s="171"/>
      <c r="AW82" s="171"/>
      <c r="AX82" s="171"/>
      <c r="AY82" s="171"/>
      <c r="AZ82" s="171"/>
    </row>
    <row r="83" spans="1:52" ht="27.95" customHeight="1">
      <c r="D83" s="61"/>
      <c r="E83" s="61"/>
      <c r="Z83" s="166"/>
      <c r="AA83" s="166"/>
      <c r="AB83" s="167"/>
      <c r="AC83" s="168"/>
      <c r="AD83" s="169"/>
      <c r="AE83" s="169"/>
      <c r="AF83" s="171"/>
      <c r="AG83" s="171"/>
      <c r="AH83" s="171"/>
      <c r="AI83" s="171"/>
      <c r="AJ83" s="171"/>
      <c r="AK83" s="171"/>
      <c r="AL83" s="171"/>
      <c r="AM83" s="171"/>
      <c r="AN83" s="171"/>
      <c r="AO83" s="171"/>
      <c r="AP83" s="171"/>
      <c r="AQ83" s="171"/>
      <c r="AR83" s="171"/>
      <c r="AS83" s="171"/>
      <c r="AT83" s="171"/>
      <c r="AU83" s="171"/>
      <c r="AV83" s="171"/>
      <c r="AW83" s="171"/>
      <c r="AX83" s="171"/>
      <c r="AY83" s="171"/>
      <c r="AZ83" s="171"/>
    </row>
    <row r="84" spans="1:52" ht="27.95" customHeight="1">
      <c r="A84" s="77"/>
      <c r="B84" s="40"/>
      <c r="C84" s="73"/>
      <c r="E84" s="61"/>
      <c r="Z84" s="166"/>
      <c r="AA84" s="166"/>
      <c r="AB84" s="167"/>
      <c r="AC84" s="168"/>
      <c r="AD84" s="169"/>
      <c r="AE84" s="169"/>
      <c r="AF84" s="171"/>
      <c r="AG84" s="171"/>
      <c r="AH84" s="171"/>
      <c r="AI84" s="171"/>
      <c r="AJ84" s="171"/>
      <c r="AK84" s="171"/>
      <c r="AL84" s="171"/>
      <c r="AM84" s="171"/>
      <c r="AN84" s="171"/>
      <c r="AO84" s="171"/>
      <c r="AP84" s="171"/>
      <c r="AQ84" s="171"/>
      <c r="AR84" s="171"/>
      <c r="AS84" s="171"/>
      <c r="AT84" s="171"/>
      <c r="AU84" s="171"/>
      <c r="AV84" s="171"/>
      <c r="AW84" s="171"/>
      <c r="AX84" s="171"/>
      <c r="AY84" s="171"/>
      <c r="AZ84" s="171"/>
    </row>
    <row r="85" spans="1:52" ht="33" customHeight="1">
      <c r="A85" s="78" t="s">
        <v>144</v>
      </c>
      <c r="B85" s="40"/>
      <c r="C85" s="73"/>
      <c r="E85" s="48"/>
      <c r="F85" s="154"/>
      <c r="Z85" s="166"/>
      <c r="AA85" s="166"/>
      <c r="AB85" s="167"/>
      <c r="AC85" s="168"/>
      <c r="AD85" s="169"/>
      <c r="AE85" s="169"/>
      <c r="AF85" s="171"/>
      <c r="AG85" s="171"/>
      <c r="AH85" s="171"/>
      <c r="AI85" s="171"/>
      <c r="AJ85" s="171"/>
      <c r="AK85" s="171"/>
      <c r="AL85" s="171"/>
      <c r="AM85" s="171"/>
      <c r="AN85" s="171"/>
      <c r="AO85" s="171"/>
      <c r="AP85" s="171"/>
      <c r="AQ85" s="171"/>
      <c r="AR85" s="171"/>
      <c r="AS85" s="171"/>
      <c r="AT85" s="171"/>
      <c r="AU85" s="171"/>
      <c r="AV85" s="171"/>
      <c r="AW85" s="171"/>
      <c r="AX85" s="171"/>
      <c r="AY85" s="171"/>
      <c r="AZ85" s="171"/>
    </row>
    <row r="86" spans="1:52" s="28" customFormat="1" ht="21" customHeight="1">
      <c r="A86" s="600" t="s">
        <v>170</v>
      </c>
      <c r="B86" s="600"/>
      <c r="C86" s="600"/>
      <c r="D86" s="599"/>
      <c r="E86" s="599"/>
      <c r="F86" s="599"/>
      <c r="G86" s="33"/>
      <c r="H86" s="33"/>
      <c r="I86" s="62"/>
      <c r="Z86" s="166"/>
      <c r="AA86" s="166"/>
      <c r="AB86" s="167"/>
      <c r="AC86" s="167"/>
      <c r="AD86" s="170"/>
      <c r="AE86" s="170"/>
      <c r="AF86" s="166"/>
      <c r="AG86" s="166"/>
      <c r="AH86" s="166"/>
      <c r="AI86" s="166"/>
      <c r="AJ86" s="166"/>
      <c r="AK86" s="166"/>
      <c r="AL86" s="166"/>
      <c r="AM86" s="166"/>
      <c r="AN86" s="166"/>
      <c r="AO86" s="166"/>
      <c r="AP86" s="166"/>
      <c r="AQ86" s="166"/>
      <c r="AR86" s="166"/>
      <c r="AS86" s="166"/>
      <c r="AT86" s="166"/>
      <c r="AU86" s="166"/>
      <c r="AV86" s="166"/>
      <c r="AW86" s="166"/>
      <c r="AX86" s="166"/>
      <c r="AY86" s="166"/>
      <c r="AZ86" s="166"/>
    </row>
    <row r="87" spans="1:52" s="28" customFormat="1" ht="21" customHeight="1">
      <c r="A87" s="601"/>
      <c r="B87" s="601"/>
      <c r="C87" s="601"/>
      <c r="D87" s="153"/>
      <c r="E87" s="153"/>
      <c r="F87" s="153"/>
      <c r="G87" s="33"/>
      <c r="H87" s="33"/>
      <c r="I87" s="62"/>
      <c r="Z87" s="166"/>
      <c r="AA87" s="166"/>
      <c r="AB87" s="167"/>
      <c r="AC87" s="167"/>
      <c r="AD87" s="170"/>
      <c r="AE87" s="170"/>
      <c r="AF87" s="166"/>
      <c r="AG87" s="166"/>
      <c r="AH87" s="166"/>
      <c r="AI87" s="166"/>
      <c r="AJ87" s="166"/>
      <c r="AK87" s="166"/>
      <c r="AL87" s="166"/>
      <c r="AM87" s="166"/>
      <c r="AN87" s="166"/>
      <c r="AO87" s="166"/>
      <c r="AP87" s="166"/>
      <c r="AQ87" s="166"/>
      <c r="AR87" s="166"/>
      <c r="AS87" s="166"/>
      <c r="AT87" s="166"/>
      <c r="AU87" s="166"/>
      <c r="AV87" s="166"/>
      <c r="AW87" s="166"/>
      <c r="AX87" s="166"/>
      <c r="AY87" s="166"/>
      <c r="AZ87" s="166"/>
    </row>
    <row r="88" spans="1:52" s="28" customFormat="1" ht="21" customHeight="1">
      <c r="A88" s="602"/>
      <c r="B88" s="602"/>
      <c r="C88" s="602"/>
      <c r="D88" s="153"/>
      <c r="E88" s="153"/>
      <c r="F88" s="153"/>
      <c r="G88" s="33"/>
      <c r="H88" s="33"/>
      <c r="I88" s="62"/>
      <c r="Z88" s="166"/>
      <c r="AA88" s="166"/>
      <c r="AB88" s="167"/>
      <c r="AC88" s="167"/>
      <c r="AD88" s="170"/>
      <c r="AE88" s="170"/>
      <c r="AF88" s="166"/>
      <c r="AG88" s="166"/>
      <c r="AH88" s="166"/>
      <c r="AI88" s="166"/>
      <c r="AJ88" s="166"/>
      <c r="AK88" s="166"/>
      <c r="AL88" s="166"/>
      <c r="AM88" s="166"/>
      <c r="AN88" s="166"/>
      <c r="AO88" s="166"/>
      <c r="AP88" s="166"/>
      <c r="AQ88" s="166"/>
      <c r="AR88" s="166"/>
      <c r="AS88" s="166"/>
      <c r="AT88" s="166"/>
      <c r="AU88" s="166"/>
      <c r="AV88" s="166"/>
      <c r="AW88" s="166"/>
      <c r="AX88" s="166"/>
      <c r="AY88" s="166"/>
      <c r="AZ88" s="166"/>
    </row>
    <row r="89" spans="1:52" s="28" customFormat="1" ht="21" customHeight="1">
      <c r="A89" s="598" t="s">
        <v>171</v>
      </c>
      <c r="B89" s="598"/>
      <c r="C89" s="598"/>
      <c r="D89" s="599"/>
      <c r="E89" s="599"/>
      <c r="F89" s="599"/>
      <c r="G89" s="33"/>
      <c r="H89" s="33"/>
      <c r="I89" s="62"/>
      <c r="Z89" s="166"/>
      <c r="AA89" s="166"/>
      <c r="AB89" s="167"/>
      <c r="AC89" s="167"/>
      <c r="AD89" s="170"/>
      <c r="AE89" s="170"/>
      <c r="AF89" s="166"/>
      <c r="AG89" s="166"/>
      <c r="AH89" s="166"/>
      <c r="AI89" s="166"/>
      <c r="AJ89" s="166"/>
      <c r="AK89" s="166"/>
      <c r="AL89" s="166"/>
      <c r="AM89" s="166"/>
      <c r="AN89" s="166"/>
      <c r="AO89" s="166"/>
      <c r="AP89" s="166"/>
      <c r="AQ89" s="166"/>
      <c r="AR89" s="166"/>
      <c r="AS89" s="166"/>
      <c r="AT89" s="166"/>
      <c r="AU89" s="166"/>
      <c r="AV89" s="166"/>
      <c r="AW89" s="166"/>
      <c r="AX89" s="166"/>
      <c r="AY89" s="166"/>
      <c r="AZ89" s="166"/>
    </row>
    <row r="90" spans="1:52" s="28" customFormat="1" ht="21" customHeight="1">
      <c r="A90" s="598" t="s">
        <v>172</v>
      </c>
      <c r="B90" s="598"/>
      <c r="C90" s="598"/>
      <c r="D90" s="599"/>
      <c r="E90" s="599"/>
      <c r="F90" s="599"/>
      <c r="G90" s="33"/>
      <c r="H90" s="33"/>
      <c r="I90" s="62"/>
      <c r="Z90" s="166"/>
      <c r="AA90" s="166"/>
      <c r="AB90" s="167"/>
      <c r="AC90" s="167"/>
      <c r="AD90" s="170"/>
      <c r="AE90" s="170"/>
      <c r="AF90" s="166"/>
      <c r="AG90" s="166"/>
      <c r="AH90" s="166"/>
      <c r="AI90" s="166"/>
      <c r="AJ90" s="166"/>
      <c r="AK90" s="166"/>
      <c r="AL90" s="166"/>
      <c r="AM90" s="166"/>
      <c r="AN90" s="166"/>
      <c r="AO90" s="166"/>
      <c r="AP90" s="166"/>
      <c r="AQ90" s="166"/>
      <c r="AR90" s="166"/>
      <c r="AS90" s="166"/>
      <c r="AT90" s="166"/>
      <c r="AU90" s="166"/>
      <c r="AV90" s="166"/>
      <c r="AW90" s="166"/>
      <c r="AX90" s="166"/>
      <c r="AY90" s="166"/>
      <c r="AZ90" s="166"/>
    </row>
    <row r="91" spans="1:52" s="28" customFormat="1" ht="52.5" customHeight="1">
      <c r="A91" s="598" t="s">
        <v>173</v>
      </c>
      <c r="B91" s="598"/>
      <c r="C91" s="598"/>
      <c r="D91" s="599"/>
      <c r="E91" s="599"/>
      <c r="F91" s="599"/>
      <c r="G91" s="88"/>
      <c r="H91" s="88"/>
      <c r="I91" s="62"/>
      <c r="Z91" s="166"/>
      <c r="AA91" s="166"/>
      <c r="AB91" s="167"/>
      <c r="AC91" s="167"/>
      <c r="AD91" s="170"/>
      <c r="AE91" s="170"/>
      <c r="AF91" s="166"/>
      <c r="AG91" s="166"/>
      <c r="AH91" s="166"/>
      <c r="AI91" s="166"/>
      <c r="AJ91" s="166"/>
      <c r="AK91" s="166"/>
      <c r="AL91" s="166"/>
      <c r="AM91" s="166"/>
      <c r="AN91" s="166"/>
      <c r="AO91" s="166"/>
      <c r="AP91" s="166"/>
      <c r="AQ91" s="166"/>
      <c r="AR91" s="166"/>
      <c r="AS91" s="166"/>
      <c r="AT91" s="166"/>
      <c r="AU91" s="166"/>
      <c r="AV91" s="166"/>
      <c r="AW91" s="166"/>
      <c r="AX91" s="166"/>
      <c r="AY91" s="166"/>
      <c r="AZ91" s="166"/>
    </row>
    <row r="92" spans="1:52" s="28" customFormat="1" ht="21" customHeight="1">
      <c r="A92" s="600" t="s">
        <v>174</v>
      </c>
      <c r="B92" s="600"/>
      <c r="C92" s="600"/>
      <c r="D92" s="153"/>
      <c r="E92" s="153"/>
      <c r="F92" s="153"/>
      <c r="G92" s="33"/>
      <c r="H92" s="33"/>
      <c r="I92" s="62"/>
      <c r="AB92" s="65"/>
      <c r="AC92" s="65"/>
      <c r="AD92" s="89"/>
      <c r="AE92" s="90"/>
      <c r="AF92" s="93"/>
    </row>
    <row r="93" spans="1:52" s="28" customFormat="1" ht="21" customHeight="1">
      <c r="A93" s="601"/>
      <c r="B93" s="601"/>
      <c r="C93" s="601"/>
      <c r="D93" s="153"/>
      <c r="E93" s="153"/>
      <c r="F93" s="153"/>
      <c r="G93" s="33"/>
      <c r="H93" s="33"/>
      <c r="I93" s="62"/>
      <c r="AB93" s="65"/>
      <c r="AC93" s="65"/>
      <c r="AD93" s="89"/>
      <c r="AE93" s="90"/>
      <c r="AF93" s="93"/>
    </row>
    <row r="94" spans="1:52">
      <c r="A94" s="602"/>
      <c r="B94" s="602"/>
      <c r="C94" s="602"/>
      <c r="D94" s="599"/>
      <c r="E94" s="599"/>
      <c r="F94" s="599"/>
    </row>
    <row r="95" spans="1:52">
      <c r="A95" s="78"/>
      <c r="B95" s="78"/>
      <c r="C95" s="78"/>
      <c r="D95" s="155"/>
      <c r="E95" s="155"/>
      <c r="F95" s="155"/>
    </row>
    <row r="96" spans="1:52" ht="47.25" customHeight="1">
      <c r="A96" s="569"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(NIT-452) : Power of Attorney. Bidders may use their own proforma for furnishing the required information with the bid.</v>
      </c>
      <c r="B96" s="569"/>
      <c r="C96" s="569"/>
      <c r="D96" s="569"/>
      <c r="E96" s="569"/>
      <c r="F96" s="569"/>
    </row>
  </sheetData>
  <sheetProtection password="DC1A" sheet="1" objects="1" scenarios="1"/>
  <customSheetViews>
    <customSheetView guid="{114AF33D-6C62-4A58-AD50-6A9BFF9AE3AA}" showPageBreaks="1" showGridLines="0" printArea="1" hiddenRows="1" view="pageBreakPreview" topLeftCell="A70">
      <selection activeCell="G17" sqref="G17"/>
      <rowBreaks count="5" manualBreakCount="5">
        <brk id="21" max="5" man="1"/>
        <brk id="38" max="5" man="1"/>
        <brk id="51" max="5" man="1"/>
        <brk id="69" max="5" man="1"/>
        <brk id="84" max="5" man="1"/>
      </rowBreaks>
      <pageMargins left="0.75" right="0.63" top="0.6" bottom="0.72" header="0.34" footer="0.35"/>
      <pageSetup scale="92" orientation="portrait" r:id="rId1"/>
      <headerFooter alignWithMargins="0">
        <oddFooter>&amp;R&amp;"Book Antiqua,Bold"&amp;8 Page &amp;P of &amp;N</oddFooter>
      </headerFooter>
    </customSheetView>
    <customSheetView guid="{C370F0F5-804B-45A0-89F0-31DAAD7CA011}" showPageBreaks="1" showGridLines="0" printArea="1" hiddenRows="1">
      <selection activeCell="B70" sqref="B70:C70"/>
      <rowBreaks count="6" manualBreakCount="6">
        <brk id="20" max="5" man="1"/>
        <brk id="35" max="5" man="1"/>
        <brk id="47" max="5" man="1"/>
        <brk id="64" max="5" man="1"/>
        <brk id="83" max="5" man="1"/>
        <brk id="84" max="5" man="1"/>
      </rowBreaks>
      <pageMargins left="0.75" right="0.63" top="0.6" bottom="0.72" header="0.34" footer="0.35"/>
      <pageSetup scale="99"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4"/>
      <headerFooter alignWithMargins="0">
        <oddFooter>&amp;L&amp;8Tower Package-P238-TW04, TL associated with Phase-I Generation Project in Orissa (Part-C)&amp;R&amp;"Book Antiqua,Bold"&amp;8Bid Form 1st Evelope TW04  /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5"/>
      <headerFooter alignWithMargins="0">
        <oddFooter>&amp;L&amp;8Tower Package-TW03, TL associated with Phase-I Generation Project in Orissa (Part-C)&amp;R&amp;"Book Antiqua,Bold"&amp;8Bid Form 1st Evelope TW03  /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66351D87-9E2B-4F19-8E10-C575C3FCB914}" showPageBreaks="1" showGridLines="0" printArea="1" hiddenRows="1" view="pageBreakPreview" topLeftCell="A75">
      <selection activeCell="F85" sqref="F85"/>
      <rowBreaks count="5" manualBreakCount="5">
        <brk id="21" max="5" man="1"/>
        <brk id="38" max="5" man="1"/>
        <brk id="50" max="5" man="1"/>
        <brk id="67" max="5" man="1"/>
        <brk id="84" max="5" man="1"/>
      </rowBreaks>
      <pageMargins left="0.75" right="0.63" top="0.6" bottom="0.72" header="0.34" footer="0.35"/>
      <pageSetup scale="98" orientation="portrait" r:id="rId7"/>
      <headerFooter alignWithMargins="0">
        <oddFooter>&amp;R&amp;"Book Antiqua,Bold"&amp;8 Page &amp;P of &amp;N</oddFooter>
      </headerFooter>
    </customSheetView>
    <customSheetView guid="{237D8718-39ED-4FFE-B3B2-D1192F8D2E87}" showPageBreaks="1" showGridLines="0" printArea="1" hiddenRows="1" view="pageBreakPreview">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8"/>
      <headerFooter alignWithMargins="0">
        <oddFooter>&amp;R&amp;"Book Antiqua,Bold"&amp;8 Page &amp;P of &amp;N</oddFooter>
      </headerFooter>
    </customSheetView>
    <customSheetView guid="{F166A89A-6F45-40A4-B4F6-A17C13858D87}" showPageBreaks="1" showGridLines="0" printArea="1" hiddenRows="1" view="pageBreakPreview" topLeftCell="A28">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9"/>
      <headerFooter alignWithMargins="0">
        <oddFooter>&amp;R&amp;"Book Antiqua,Bold"&amp;8 Page &amp;P of &amp;N</oddFooter>
      </headerFooter>
    </customSheetView>
    <customSheetView guid="{38B71235-CA41-4FBF-BAF3-A9CE85C800EF}" showPageBreaks="1" showGridLines="0" printArea="1" hiddenRows="1" view="pageBreakPreview">
      <selection activeCell="G17" sqref="G17"/>
      <rowBreaks count="5" manualBreakCount="5">
        <brk id="21" max="5" man="1"/>
        <brk id="38" max="5" man="1"/>
        <brk id="50" max="5" man="1"/>
        <brk id="67" max="5" man="1"/>
        <brk id="84" max="5" man="1"/>
      </rowBreaks>
      <pageMargins left="0.75" right="0.63" top="0.6" bottom="0.72" header="0.34" footer="0.35"/>
      <pageSetup scale="98" orientation="portrait" r:id="rId10"/>
      <headerFooter alignWithMargins="0">
        <oddFooter>&amp;R&amp;"Book Antiqua,Bold"&amp;8 Page &amp;P of &amp;N</oddFooter>
      </headerFooter>
    </customSheetView>
    <customSheetView guid="{F19E2143-09CF-4E58-9800-8A0BE36E1D65}" showPageBreaks="1" showGridLines="0" printArea="1" hiddenRows="1" view="pageBreakPreview" topLeftCell="A22">
      <selection activeCell="C5" sqref="C5:F5"/>
      <rowBreaks count="5" manualBreakCount="5">
        <brk id="21" max="5" man="1"/>
        <brk id="38" max="5" man="1"/>
        <brk id="51" max="5" man="1"/>
        <brk id="69" max="5" man="1"/>
        <brk id="84" max="5" man="1"/>
      </rowBreaks>
      <pageMargins left="0.75" right="0.63" top="0.6" bottom="0.72" header="0.34" footer="0.35"/>
      <pageSetup scale="92" orientation="portrait" r:id="rId11"/>
      <headerFooter alignWithMargins="0">
        <oddFooter>&amp;R&amp;"Book Antiqua,Bold"&amp;8 Page &amp;P of &amp;N</oddFooter>
      </headerFooter>
    </customSheetView>
  </customSheetViews>
  <mergeCells count="73">
    <mergeCell ref="A86:C86"/>
    <mergeCell ref="D90:F90"/>
    <mergeCell ref="D86:F86"/>
    <mergeCell ref="D89:F89"/>
    <mergeCell ref="A90:C90"/>
    <mergeCell ref="A87:C87"/>
    <mergeCell ref="A88:C88"/>
    <mergeCell ref="A89:C89"/>
    <mergeCell ref="A3:F3"/>
    <mergeCell ref="C15:F15"/>
    <mergeCell ref="D31:F31"/>
    <mergeCell ref="D20:F20"/>
    <mergeCell ref="D27:F27"/>
    <mergeCell ref="D22:F22"/>
    <mergeCell ref="C5:F5"/>
    <mergeCell ref="B6:C6"/>
    <mergeCell ref="D36:F36"/>
    <mergeCell ref="D32:F32"/>
    <mergeCell ref="D26:F26"/>
    <mergeCell ref="D35:F35"/>
    <mergeCell ref="D23:F23"/>
    <mergeCell ref="D33:F33"/>
    <mergeCell ref="D34:F34"/>
    <mergeCell ref="D25:F25"/>
    <mergeCell ref="D30:F30"/>
    <mergeCell ref="D28:F28"/>
    <mergeCell ref="D29:F29"/>
    <mergeCell ref="D24:F24"/>
    <mergeCell ref="G19:J19"/>
    <mergeCell ref="G16:H16"/>
    <mergeCell ref="G21:J21"/>
    <mergeCell ref="B19:F19"/>
    <mergeCell ref="D21:F21"/>
    <mergeCell ref="B17:F17"/>
    <mergeCell ref="D38:F38"/>
    <mergeCell ref="B39:F39"/>
    <mergeCell ref="B69:C69"/>
    <mergeCell ref="B48:F48"/>
    <mergeCell ref="D37:F37"/>
    <mergeCell ref="B49:F49"/>
    <mergeCell ref="D69:E69"/>
    <mergeCell ref="B40:F40"/>
    <mergeCell ref="B41:F41"/>
    <mergeCell ref="B62:F62"/>
    <mergeCell ref="B42:F42"/>
    <mergeCell ref="B43:F43"/>
    <mergeCell ref="B47:F47"/>
    <mergeCell ref="C61:D61"/>
    <mergeCell ref="B63:F63"/>
    <mergeCell ref="B64:F64"/>
    <mergeCell ref="A96:F96"/>
    <mergeCell ref="A91:C91"/>
    <mergeCell ref="D91:F91"/>
    <mergeCell ref="A92:C92"/>
    <mergeCell ref="A93:C93"/>
    <mergeCell ref="A94:C94"/>
    <mergeCell ref="D94:F94"/>
    <mergeCell ref="D73:E73"/>
    <mergeCell ref="B72:C72"/>
    <mergeCell ref="B44:F44"/>
    <mergeCell ref="B46:F46"/>
    <mergeCell ref="B74:F74"/>
    <mergeCell ref="D72:E72"/>
    <mergeCell ref="B73:C73"/>
    <mergeCell ref="B45:F45"/>
    <mergeCell ref="D70:E70"/>
    <mergeCell ref="D71:E71"/>
    <mergeCell ref="B65:F65"/>
    <mergeCell ref="B66:F66"/>
    <mergeCell ref="B67:F67"/>
    <mergeCell ref="B68:F68"/>
    <mergeCell ref="B70:C70"/>
    <mergeCell ref="B71:C71"/>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3">
    <dataValidation type="list" allowBlank="1" showInputMessage="1" showErrorMessage="1" sqref="G20" xr:uid="{00000000-0002-0000-1600-000000000000}">
      <formula1>$AC$18:$AC$21</formula1>
    </dataValidation>
    <dataValidation type="whole" allowBlank="1" showInputMessage="1" showErrorMessage="1" error="Enter numeric figure between 1 to 20 only !" sqref="J20" xr:uid="{00000000-0002-0000-1600-000001000000}">
      <formula1>1</formula1>
      <formula2>20</formula2>
    </dataValidation>
    <dataValidation type="whole" allowBlank="1" showInputMessage="1" showErrorMessage="1" error="Enter numeric figure only !" sqref="I20" xr:uid="{00000000-0002-0000-1600-000002000000}">
      <formula1>0</formula1>
      <formula2>990000000</formula2>
    </dataValidation>
  </dataValidations>
  <pageMargins left="0.75" right="0.63" top="0.6" bottom="0.72" header="0.34" footer="0.35"/>
  <pageSetup scale="92" orientation="portrait" r:id="rId12"/>
  <headerFooter alignWithMargins="0">
    <oddFooter>&amp;R&amp;"Book Antiqua,Bold"&amp;8 Page &amp;P of &amp;N</oddFooter>
  </headerFooter>
  <rowBreaks count="1" manualBreakCount="1">
    <brk id="84" max="5"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220" customWidth="1"/>
    <col min="2" max="2" width="4.7109375" style="220" customWidth="1"/>
    <col min="3" max="13" width="9.140625" style="220"/>
    <col min="14" max="14" width="9.140625" style="222"/>
    <col min="15" max="15" width="19" style="223" customWidth="1"/>
    <col min="16" max="25" width="9.140625" style="224"/>
    <col min="26" max="26" width="18.42578125" style="224" customWidth="1"/>
    <col min="27" max="16384" width="9.140625" style="224"/>
  </cols>
  <sheetData>
    <row r="1" spans="1:26">
      <c r="D1" s="221"/>
      <c r="E1" s="221"/>
      <c r="F1" s="221"/>
      <c r="G1" s="221"/>
      <c r="H1" s="221"/>
      <c r="I1" s="221"/>
      <c r="J1" s="221"/>
      <c r="K1" s="221"/>
      <c r="L1" s="221"/>
      <c r="M1" s="221"/>
      <c r="Z1" s="258" t="e">
        <f>'Attach 3(JV)'!Z1</f>
        <v>#REF!</v>
      </c>
    </row>
    <row r="2" spans="1:26">
      <c r="D2" s="225"/>
      <c r="E2" s="225"/>
      <c r="F2" s="225"/>
      <c r="G2" s="225"/>
      <c r="H2" s="225"/>
      <c r="I2" s="225"/>
      <c r="J2" s="225"/>
      <c r="K2" s="225"/>
      <c r="L2" s="225"/>
      <c r="M2" s="225"/>
      <c r="Z2" s="258" t="e">
        <f>'Attach 3(JV)'!Z2</f>
        <v>#REF!</v>
      </c>
    </row>
    <row r="3" spans="1:26">
      <c r="D3" s="225"/>
      <c r="E3" s="225"/>
      <c r="F3" s="225"/>
      <c r="G3" s="225"/>
      <c r="H3" s="225"/>
      <c r="I3" s="225"/>
      <c r="J3" s="225"/>
      <c r="K3" s="225"/>
      <c r="L3" s="225"/>
      <c r="M3" s="225"/>
    </row>
    <row r="4" spans="1:26">
      <c r="D4" s="226"/>
      <c r="E4" s="226"/>
      <c r="F4" s="226"/>
      <c r="G4" s="226"/>
      <c r="H4" s="226"/>
      <c r="I4" s="226"/>
      <c r="J4" s="226"/>
      <c r="K4" s="226"/>
      <c r="L4" s="226"/>
      <c r="M4" s="226"/>
    </row>
    <row r="5" spans="1:26" ht="15.95" customHeight="1"/>
    <row r="6" spans="1:26" ht="15.95" customHeight="1">
      <c r="A6" s="628"/>
      <c r="B6" s="628"/>
      <c r="C6" s="628"/>
      <c r="D6" s="628"/>
      <c r="E6" s="628"/>
      <c r="F6" s="628"/>
      <c r="G6" s="628"/>
      <c r="H6" s="628"/>
      <c r="I6" s="628"/>
      <c r="J6" s="628"/>
      <c r="K6" s="628"/>
      <c r="L6" s="628"/>
      <c r="M6" s="628"/>
      <c r="N6" s="628"/>
    </row>
    <row r="7" spans="1:26" ht="15.95" customHeight="1"/>
    <row r="8" spans="1:26" ht="15.95" customHeight="1">
      <c r="A8" s="629"/>
      <c r="B8" s="629"/>
      <c r="C8" s="629"/>
      <c r="D8" s="629"/>
      <c r="E8" s="629"/>
      <c r="F8" s="629"/>
      <c r="G8" s="629"/>
      <c r="H8" s="629"/>
      <c r="I8" s="629"/>
      <c r="J8" s="629"/>
      <c r="K8" s="629"/>
      <c r="L8" s="629"/>
      <c r="M8" s="629"/>
      <c r="N8" s="629"/>
    </row>
    <row r="9" spans="1:26" ht="15.95" customHeight="1"/>
    <row r="10" spans="1:26" ht="15.95" customHeight="1">
      <c r="A10" s="635"/>
      <c r="B10" s="635"/>
      <c r="C10" s="635"/>
      <c r="D10" s="635"/>
      <c r="E10" s="635"/>
      <c r="F10" s="635"/>
      <c r="G10" s="635"/>
      <c r="H10" s="635"/>
      <c r="I10" s="635"/>
      <c r="J10" s="635"/>
      <c r="K10" s="635"/>
      <c r="L10" s="635"/>
      <c r="M10" s="635"/>
      <c r="N10" s="635"/>
    </row>
    <row r="11" spans="1:26" ht="15.95" customHeight="1"/>
    <row r="12" spans="1:26" ht="15.95" customHeight="1">
      <c r="A12" s="227"/>
      <c r="B12" s="227"/>
      <c r="C12" s="227"/>
      <c r="D12" s="227"/>
      <c r="E12" s="227"/>
      <c r="F12" s="227"/>
      <c r="G12" s="227"/>
      <c r="H12" s="227"/>
      <c r="I12" s="227"/>
      <c r="J12" s="227"/>
      <c r="K12" s="227"/>
      <c r="L12" s="227"/>
      <c r="M12" s="227"/>
      <c r="N12" s="227"/>
    </row>
    <row r="13" spans="1:26" ht="15.95" customHeight="1"/>
    <row r="14" spans="1:26" ht="15.95" customHeight="1">
      <c r="A14" s="633" t="s">
        <v>293</v>
      </c>
      <c r="B14" s="633"/>
      <c r="C14" s="633"/>
      <c r="D14" s="633"/>
      <c r="E14" s="633"/>
      <c r="F14" s="633"/>
      <c r="G14" s="633"/>
      <c r="H14" s="633"/>
      <c r="I14" s="633"/>
      <c r="J14" s="633"/>
      <c r="K14" s="633"/>
      <c r="L14" s="633"/>
      <c r="M14" s="633"/>
      <c r="N14" s="633"/>
    </row>
    <row r="15" spans="1:26" ht="15.95" customHeight="1">
      <c r="A15" s="634" t="s">
        <v>294</v>
      </c>
      <c r="B15" s="634"/>
      <c r="C15" s="634"/>
      <c r="D15" s="634"/>
      <c r="E15" s="634"/>
      <c r="F15" s="634"/>
      <c r="G15" s="634"/>
      <c r="H15" s="634"/>
      <c r="I15" s="634"/>
      <c r="J15" s="634"/>
      <c r="K15" s="634"/>
      <c r="L15" s="634"/>
      <c r="M15" s="634"/>
      <c r="N15" s="634"/>
    </row>
    <row r="16" spans="1:26" ht="15.95" customHeight="1"/>
    <row r="17" spans="1:15" ht="15.95" customHeight="1">
      <c r="A17" s="225"/>
      <c r="B17" s="225"/>
      <c r="C17" s="225"/>
      <c r="D17" s="225"/>
      <c r="E17" s="225"/>
      <c r="F17" s="225"/>
      <c r="G17" s="225"/>
      <c r="H17" s="225"/>
      <c r="I17" s="225"/>
      <c r="J17" s="225"/>
      <c r="K17" s="225"/>
      <c r="L17" s="225"/>
      <c r="M17" s="225"/>
      <c r="N17" s="225"/>
    </row>
    <row r="18" spans="1:15" ht="15.95" customHeight="1">
      <c r="O18" s="228"/>
    </row>
    <row r="19" spans="1:15" ht="15.95" customHeight="1">
      <c r="A19" s="636" t="s">
        <v>295</v>
      </c>
      <c r="B19" s="636"/>
      <c r="C19" s="636"/>
      <c r="D19" s="636"/>
      <c r="E19" s="636"/>
      <c r="F19" s="636"/>
      <c r="G19" s="636"/>
      <c r="H19" s="636"/>
      <c r="I19" s="636"/>
      <c r="J19" s="636"/>
      <c r="K19" s="636"/>
      <c r="L19" s="636"/>
      <c r="M19" s="636"/>
      <c r="N19" s="636"/>
    </row>
    <row r="20" spans="1:15" ht="15.95" customHeight="1"/>
    <row r="21" spans="1:15" ht="15.95" customHeight="1">
      <c r="A21" s="611" t="s">
        <v>296</v>
      </c>
      <c r="B21" s="611"/>
      <c r="C21" s="611"/>
      <c r="D21" s="611"/>
      <c r="E21" s="611"/>
      <c r="F21" s="611"/>
      <c r="G21" s="611"/>
      <c r="H21" s="611"/>
      <c r="I21" s="611"/>
      <c r="J21" s="611"/>
      <c r="K21" s="611"/>
      <c r="L21" s="611"/>
      <c r="M21" s="611"/>
      <c r="N21" s="611"/>
    </row>
    <row r="22" spans="1:15" ht="15.95" customHeight="1">
      <c r="I22" s="229"/>
      <c r="J22" s="229"/>
      <c r="K22" s="229"/>
      <c r="L22" s="229"/>
    </row>
    <row r="23" spans="1:15" ht="15.95" customHeight="1">
      <c r="B23" s="616" t="s">
        <v>297</v>
      </c>
      <c r="C23" s="616"/>
      <c r="D23" s="616"/>
      <c r="E23" s="616"/>
      <c r="F23" s="613" t="s">
        <v>315</v>
      </c>
      <c r="G23" s="614"/>
      <c r="H23" s="614"/>
      <c r="I23" s="614"/>
      <c r="J23" s="614"/>
      <c r="K23" s="614"/>
      <c r="L23" s="614"/>
      <c r="M23" s="614"/>
      <c r="N23" s="615"/>
    </row>
    <row r="24" spans="1:15" ht="15.95" customHeight="1">
      <c r="B24" s="616" t="s">
        <v>298</v>
      </c>
      <c r="C24" s="616"/>
      <c r="D24" s="616"/>
      <c r="E24" s="616"/>
      <c r="F24" s="613" t="s">
        <v>316</v>
      </c>
      <c r="G24" s="614"/>
      <c r="H24" s="614"/>
      <c r="I24" s="614"/>
      <c r="J24" s="614"/>
      <c r="K24" s="614"/>
      <c r="L24" s="614"/>
      <c r="M24" s="614"/>
      <c r="N24" s="615"/>
    </row>
    <row r="25" spans="1:15" ht="15.95" customHeight="1">
      <c r="B25" s="616" t="s">
        <v>299</v>
      </c>
      <c r="C25" s="616"/>
      <c r="D25" s="616"/>
      <c r="E25" s="616"/>
      <c r="F25" s="613" t="s">
        <v>317</v>
      </c>
      <c r="G25" s="614"/>
      <c r="H25" s="614"/>
      <c r="I25" s="614"/>
      <c r="J25" s="614"/>
      <c r="K25" s="614"/>
      <c r="L25" s="614"/>
      <c r="M25" s="614"/>
      <c r="N25" s="615"/>
    </row>
    <row r="26" spans="1:15" ht="15.95" customHeight="1">
      <c r="B26" s="616" t="s">
        <v>300</v>
      </c>
      <c r="C26" s="616"/>
      <c r="D26" s="616"/>
      <c r="E26" s="616"/>
      <c r="F26" s="613" t="str">
        <f>"Tower Package " &amp; Basic!B2 &amp;" " &amp;Basic!A3 &amp; " " &amp;Basic!B3</f>
        <v>Tower Package NIT-452 Specification No. : ER1/NT/S-CSR/DOM/D00/24/11133</v>
      </c>
      <c r="G26" s="614"/>
      <c r="H26" s="614"/>
      <c r="I26" s="614"/>
      <c r="J26" s="614"/>
      <c r="K26" s="614"/>
      <c r="L26" s="614"/>
      <c r="M26" s="614"/>
      <c r="N26" s="615"/>
    </row>
    <row r="27" spans="1:15" ht="15.95" customHeight="1"/>
    <row r="28" spans="1:15" ht="15.95" customHeight="1">
      <c r="A28" s="609" t="s">
        <v>301</v>
      </c>
      <c r="B28" s="609"/>
      <c r="C28" s="225"/>
    </row>
    <row r="29" spans="1:15" ht="15.95" customHeight="1"/>
    <row r="30" spans="1:15" ht="44.25" customHeight="1">
      <c r="A30" s="610" t="str">
        <f>Basic!B1</f>
        <v>Construction of Miscellaneous civil works for Skill Development Centre at Banka Substation under CSR .. RFx No -5002003372</v>
      </c>
      <c r="B30" s="610"/>
      <c r="C30" s="610"/>
      <c r="D30" s="610"/>
      <c r="E30" s="610"/>
      <c r="F30" s="610"/>
      <c r="G30" s="610"/>
      <c r="H30" s="610"/>
      <c r="I30" s="610"/>
      <c r="J30" s="610"/>
      <c r="K30" s="610"/>
      <c r="L30" s="610"/>
      <c r="M30" s="610"/>
      <c r="N30" s="610"/>
    </row>
    <row r="31" spans="1:15" ht="15.95" customHeight="1">
      <c r="A31" s="230"/>
      <c r="B31" s="612" t="s">
        <v>302</v>
      </c>
      <c r="C31" s="612"/>
      <c r="D31" s="612"/>
      <c r="E31" s="612"/>
      <c r="F31" s="612"/>
      <c r="G31" s="630" t="e">
        <f>IF(#REF!="Sole Bidder", 'Attach 3(JV)'!B9,  'Attach 3(JV)'!A8)</f>
        <v>#REF!</v>
      </c>
      <c r="H31" s="631"/>
      <c r="I31" s="631"/>
      <c r="J31" s="631"/>
      <c r="K31" s="631"/>
      <c r="L31" s="631"/>
      <c r="M31" s="631"/>
      <c r="N31" s="632"/>
    </row>
    <row r="32" spans="1:15" ht="15.95" customHeight="1">
      <c r="A32" s="230"/>
      <c r="B32" s="231"/>
      <c r="C32" s="231"/>
      <c r="D32" s="231"/>
      <c r="E32" s="231"/>
      <c r="F32" s="231"/>
      <c r="G32" s="231"/>
      <c r="H32" s="231"/>
      <c r="I32" s="231"/>
      <c r="J32" s="231"/>
      <c r="K32" s="231"/>
      <c r="L32" s="231"/>
      <c r="M32" s="231"/>
    </row>
    <row r="33" spans="1:18" ht="15.95" customHeight="1">
      <c r="A33" s="230"/>
      <c r="B33" s="231"/>
      <c r="C33" s="231"/>
      <c r="D33" s="231"/>
      <c r="E33" s="231"/>
      <c r="F33" s="231"/>
      <c r="G33" s="231"/>
      <c r="H33" s="231"/>
      <c r="I33" s="231"/>
      <c r="J33" s="231"/>
      <c r="K33" s="231"/>
      <c r="L33" s="231"/>
      <c r="M33" s="231"/>
    </row>
    <row r="34" spans="1:18" ht="15.95" customHeight="1">
      <c r="A34" s="609" t="s">
        <v>303</v>
      </c>
      <c r="B34" s="609"/>
      <c r="C34" s="609"/>
      <c r="D34" s="609"/>
      <c r="E34" s="609"/>
      <c r="F34" s="225"/>
      <c r="P34" s="232"/>
      <c r="Q34" s="232"/>
      <c r="R34" s="232"/>
    </row>
    <row r="35" spans="1:18" ht="15.95" customHeight="1">
      <c r="A35" s="233"/>
      <c r="B35" s="233"/>
      <c r="C35" s="233"/>
      <c r="D35" s="233"/>
      <c r="E35" s="233"/>
      <c r="P35" s="232"/>
      <c r="Q35" s="232"/>
      <c r="R35" s="232"/>
    </row>
    <row r="36" spans="1:18" ht="15.95" customHeight="1">
      <c r="A36" s="233"/>
      <c r="B36" s="233"/>
      <c r="C36" s="233"/>
      <c r="D36" s="233"/>
      <c r="E36" s="233"/>
      <c r="N36" s="234"/>
      <c r="P36" s="232"/>
      <c r="Q36" s="232"/>
      <c r="R36" s="232"/>
    </row>
    <row r="37" spans="1:18" ht="21" customHeight="1">
      <c r="A37" s="235" t="s">
        <v>304</v>
      </c>
      <c r="B37" s="236">
        <v>1</v>
      </c>
      <c r="C37" s="243" t="s">
        <v>318</v>
      </c>
      <c r="K37" s="246"/>
      <c r="L37" s="246"/>
      <c r="M37" s="625" t="str">
        <f>IF(K38="No", "If you do not submit Itegrity Pact properly, your bid will be rejectect", "")</f>
        <v/>
      </c>
      <c r="N37" s="625"/>
      <c r="O37" s="224"/>
    </row>
    <row r="38" spans="1:18" ht="21" customHeight="1">
      <c r="A38" s="247"/>
      <c r="B38" s="248"/>
      <c r="C38" s="249" t="s">
        <v>176</v>
      </c>
      <c r="D38" s="247"/>
      <c r="E38" s="247"/>
      <c r="F38" s="247"/>
      <c r="G38" s="247"/>
      <c r="H38" s="247"/>
      <c r="I38" s="247"/>
      <c r="J38" s="247"/>
      <c r="K38" s="617" t="s">
        <v>178</v>
      </c>
      <c r="L38" s="617"/>
      <c r="M38" s="626"/>
      <c r="N38" s="626"/>
      <c r="O38" s="224"/>
    </row>
    <row r="39" spans="1:18" ht="21" customHeight="1">
      <c r="A39" s="235" t="s">
        <v>304</v>
      </c>
      <c r="B39" s="236">
        <v>2</v>
      </c>
      <c r="C39" s="243" t="s">
        <v>319</v>
      </c>
      <c r="K39" s="245"/>
      <c r="M39" s="623" t="str">
        <f>IF(K40="No", "If you do not submit Bid Security properly, your bid will be rejectect", "")</f>
        <v/>
      </c>
      <c r="N39" s="623"/>
      <c r="O39" s="224"/>
    </row>
    <row r="40" spans="1:18" ht="21" customHeight="1">
      <c r="A40" s="237"/>
      <c r="B40" s="238"/>
      <c r="C40" s="246" t="s">
        <v>320</v>
      </c>
      <c r="D40" s="237"/>
      <c r="E40" s="237"/>
      <c r="F40" s="237"/>
      <c r="G40" s="237"/>
      <c r="H40" s="237"/>
      <c r="I40" s="237"/>
      <c r="J40" s="237"/>
      <c r="K40" s="637" t="s">
        <v>178</v>
      </c>
      <c r="L40" s="637"/>
      <c r="M40" s="624"/>
      <c r="N40" s="624"/>
      <c r="O40" s="224"/>
    </row>
    <row r="41" spans="1:18" ht="21" customHeight="1">
      <c r="A41" s="235" t="s">
        <v>304</v>
      </c>
      <c r="B41" s="236"/>
      <c r="C41" s="220" t="s">
        <v>322</v>
      </c>
      <c r="K41" s="627"/>
      <c r="L41" s="627"/>
      <c r="M41" s="627"/>
      <c r="N41" s="627"/>
      <c r="O41" s="224"/>
    </row>
    <row r="42" spans="1:18" ht="21" customHeight="1">
      <c r="A42" s="235" t="s">
        <v>304</v>
      </c>
      <c r="B42" s="236"/>
      <c r="C42" s="220" t="s">
        <v>321</v>
      </c>
      <c r="K42" s="638"/>
      <c r="L42" s="638"/>
      <c r="M42" s="638"/>
      <c r="N42" s="638"/>
      <c r="O42" s="224"/>
    </row>
    <row r="43" spans="1:18" ht="21" customHeight="1">
      <c r="A43" s="239" t="s">
        <v>304</v>
      </c>
      <c r="B43" s="240"/>
      <c r="C43" s="241" t="s">
        <v>324</v>
      </c>
      <c r="D43" s="241"/>
      <c r="E43" s="241"/>
      <c r="F43" s="241"/>
      <c r="G43" s="241"/>
      <c r="H43" s="241"/>
      <c r="I43" s="241"/>
      <c r="J43" s="242">
        <f>'Bid Form 1st Envelope'!H20</f>
        <v>0</v>
      </c>
      <c r="K43" s="639">
        <f>'Bid Form 1st Envelope'!I20</f>
        <v>0</v>
      </c>
      <c r="L43" s="639"/>
      <c r="M43" s="256"/>
      <c r="N43" s="256"/>
      <c r="O43" s="224"/>
    </row>
    <row r="44" spans="1:18" ht="21" customHeight="1">
      <c r="A44" s="250" t="s">
        <v>304</v>
      </c>
      <c r="B44" s="251"/>
      <c r="C44" s="252" t="s">
        <v>323</v>
      </c>
      <c r="D44" s="252"/>
      <c r="E44" s="252"/>
      <c r="F44" s="252"/>
      <c r="G44" s="252"/>
      <c r="H44" s="252"/>
      <c r="I44" s="252"/>
      <c r="J44" s="252"/>
      <c r="K44" s="621"/>
      <c r="L44" s="621"/>
      <c r="M44" s="621"/>
      <c r="N44" s="621"/>
      <c r="O44" s="224"/>
    </row>
    <row r="45" spans="1:18" ht="15.95" customHeight="1"/>
    <row r="46" spans="1:18" ht="15.95" customHeight="1">
      <c r="A46" s="611" t="s">
        <v>314</v>
      </c>
      <c r="B46" s="611"/>
      <c r="C46" s="611"/>
    </row>
    <row r="47" spans="1:18" ht="15.95" customHeight="1"/>
    <row r="48" spans="1:18" ht="15.95" customHeight="1">
      <c r="A48" s="235" t="s">
        <v>304</v>
      </c>
      <c r="B48" s="224"/>
      <c r="C48" s="243" t="s">
        <v>305</v>
      </c>
      <c r="F48" s="244"/>
      <c r="G48" s="244"/>
      <c r="H48" s="244"/>
      <c r="I48" s="244"/>
      <c r="J48" s="244"/>
      <c r="K48" s="244"/>
      <c r="L48" s="244"/>
      <c r="M48" s="244"/>
      <c r="N48" s="244"/>
    </row>
    <row r="49" spans="1:15" ht="21" customHeight="1">
      <c r="A49" s="239"/>
      <c r="B49" s="240"/>
      <c r="C49" s="241" t="s">
        <v>306</v>
      </c>
      <c r="D49" s="241"/>
      <c r="E49" s="241"/>
      <c r="F49" s="241"/>
      <c r="G49" s="241"/>
      <c r="H49" s="241"/>
      <c r="I49" s="241"/>
      <c r="J49" s="241"/>
      <c r="K49" s="620" t="str">
        <f>'Attach 3(JV)'!E24</f>
        <v>…….. …… ………. ……….</v>
      </c>
      <c r="L49" s="620"/>
      <c r="M49" s="620"/>
      <c r="N49" s="620"/>
      <c r="O49" s="224"/>
    </row>
    <row r="50" spans="1:15" ht="21" customHeight="1">
      <c r="A50" s="239"/>
      <c r="B50" s="240"/>
      <c r="C50" s="241" t="s">
        <v>307</v>
      </c>
      <c r="D50" s="241"/>
      <c r="E50" s="241"/>
      <c r="F50" s="241"/>
      <c r="G50" s="241"/>
      <c r="H50" s="241"/>
      <c r="I50" s="241"/>
      <c r="J50" s="241"/>
      <c r="K50" s="620" t="str">
        <f>'Attach 3(JV)'!E25</f>
        <v>…….. …… ………. ……….</v>
      </c>
      <c r="L50" s="620"/>
      <c r="M50" s="620"/>
      <c r="N50" s="620"/>
      <c r="O50" s="224"/>
    </row>
    <row r="51" spans="1:15" ht="21" customHeight="1">
      <c r="A51" s="239"/>
      <c r="B51" s="240"/>
      <c r="C51" s="241" t="s">
        <v>308</v>
      </c>
      <c r="D51" s="241"/>
      <c r="E51" s="241"/>
      <c r="F51" s="241"/>
      <c r="G51" s="241"/>
      <c r="H51" s="241"/>
      <c r="I51" s="241"/>
      <c r="J51" s="241"/>
      <c r="K51" s="622"/>
      <c r="L51" s="622"/>
      <c r="M51" s="622"/>
      <c r="N51" s="622"/>
      <c r="O51" s="224"/>
    </row>
    <row r="52" spans="1:15" ht="21" customHeight="1">
      <c r="A52" s="235"/>
      <c r="B52" s="236"/>
      <c r="C52" s="640" t="str">
        <f>'Attach 3(JV)'!B10</f>
        <v>…….. …… ………. ……….</v>
      </c>
      <c r="D52" s="640"/>
      <c r="E52" s="640"/>
      <c r="F52" s="640"/>
      <c r="G52" s="640"/>
      <c r="H52" s="640"/>
      <c r="I52" s="640"/>
      <c r="J52" s="640"/>
      <c r="K52" s="640"/>
      <c r="L52" s="640"/>
      <c r="M52" s="640"/>
      <c r="N52" s="640"/>
      <c r="O52" s="224"/>
    </row>
    <row r="53" spans="1:15" ht="21" customHeight="1">
      <c r="A53" s="235"/>
      <c r="B53" s="236"/>
      <c r="C53" s="640" t="str">
        <f>'Attach 3(JV)'!B11</f>
        <v>…….. …… ………. ……….</v>
      </c>
      <c r="D53" s="640"/>
      <c r="E53" s="640"/>
      <c r="F53" s="640"/>
      <c r="G53" s="640"/>
      <c r="H53" s="640"/>
      <c r="I53" s="640"/>
      <c r="J53" s="640"/>
      <c r="K53" s="640"/>
      <c r="L53" s="640"/>
      <c r="M53" s="640"/>
      <c r="N53" s="640"/>
      <c r="O53" s="224"/>
    </row>
    <row r="54" spans="1:15" ht="21" customHeight="1">
      <c r="A54" s="259"/>
      <c r="B54" s="248"/>
      <c r="C54" s="641" t="str">
        <f>'Attach 3(JV)'!B12</f>
        <v>…….. …… ………. ……….</v>
      </c>
      <c r="D54" s="641"/>
      <c r="E54" s="641"/>
      <c r="F54" s="641"/>
      <c r="G54" s="641"/>
      <c r="H54" s="641"/>
      <c r="I54" s="641"/>
      <c r="J54" s="641"/>
      <c r="K54" s="641"/>
      <c r="L54" s="641"/>
      <c r="M54" s="641"/>
      <c r="N54" s="641"/>
      <c r="O54" s="224"/>
    </row>
    <row r="55" spans="1:15" ht="21" customHeight="1">
      <c r="C55" s="243" t="s">
        <v>313</v>
      </c>
    </row>
    <row r="56" spans="1:15" ht="21" customHeight="1">
      <c r="C56" s="243" t="s">
        <v>312</v>
      </c>
    </row>
    <row r="57" spans="1:15" ht="21" customHeight="1">
      <c r="A57" s="239"/>
      <c r="B57" s="240"/>
      <c r="C57" s="241" t="s">
        <v>309</v>
      </c>
      <c r="D57" s="241"/>
      <c r="E57" s="241"/>
      <c r="F57" s="241"/>
      <c r="G57" s="241"/>
      <c r="H57" s="241"/>
      <c r="I57" s="241"/>
      <c r="J57" s="241"/>
      <c r="K57" s="620" t="e">
        <f>'Attach 3(JV)'!B17 &amp; " / " &amp;'Attach 3(JV)'!E17</f>
        <v>#REF!</v>
      </c>
      <c r="L57" s="620"/>
      <c r="M57" s="620"/>
      <c r="N57" s="620"/>
    </row>
    <row r="58" spans="1:15" ht="21" customHeight="1">
      <c r="A58" s="239"/>
      <c r="B58" s="240"/>
      <c r="C58" s="241" t="s">
        <v>310</v>
      </c>
      <c r="D58" s="241"/>
      <c r="E58" s="241"/>
      <c r="F58" s="241"/>
      <c r="G58" s="241"/>
      <c r="H58" s="241"/>
      <c r="I58" s="241"/>
      <c r="J58" s="241"/>
      <c r="K58" s="620" t="e">
        <f>IF(Z1="Sole Bidder","",IF(Z2=1, 'Bid Form 1st Envelope'!#REF!,'Bid Form 1st Envelope'!#REF!&amp;" / " &amp; 'Bid Form 1st Envelope'!#REF!))</f>
        <v>#REF!</v>
      </c>
      <c r="L58" s="620"/>
      <c r="M58" s="620"/>
      <c r="N58" s="620"/>
    </row>
    <row r="59" spans="1:15" ht="21" customHeight="1">
      <c r="A59" s="255"/>
      <c r="B59" s="253"/>
      <c r="C59" s="254" t="s">
        <v>311</v>
      </c>
      <c r="D59" s="254"/>
      <c r="E59" s="254"/>
      <c r="F59" s="254"/>
      <c r="G59" s="254"/>
      <c r="H59" s="254"/>
      <c r="I59" s="254"/>
      <c r="J59" s="254"/>
      <c r="K59" s="620"/>
      <c r="L59" s="620"/>
      <c r="M59" s="620"/>
      <c r="N59" s="620"/>
    </row>
    <row r="60" spans="1:15" ht="21" customHeight="1">
      <c r="C60" s="618" t="e">
        <f>'Attach 3(JV)'!B18</f>
        <v>#REF!</v>
      </c>
      <c r="D60" s="618"/>
      <c r="E60" s="618"/>
      <c r="F60" s="618"/>
      <c r="G60" s="618"/>
      <c r="H60" s="618"/>
      <c r="I60" s="257" t="e">
        <f>IF($Z$2=2, " / ", "")</f>
        <v>#REF!</v>
      </c>
      <c r="J60" s="619" t="e">
        <f>'Attach 3(JV)'!E18</f>
        <v>#REF!</v>
      </c>
      <c r="K60" s="619"/>
      <c r="L60" s="619"/>
      <c r="M60" s="619"/>
      <c r="N60" s="619"/>
    </row>
    <row r="61" spans="1:15" ht="21" customHeight="1">
      <c r="C61" s="618" t="e">
        <f>'Attach 3(JV)'!B19</f>
        <v>#REF!</v>
      </c>
      <c r="D61" s="618"/>
      <c r="E61" s="618"/>
      <c r="F61" s="618"/>
      <c r="G61" s="618"/>
      <c r="H61" s="618"/>
      <c r="I61" s="257" t="e">
        <f>IF($Z$2=2, " / ", "")</f>
        <v>#REF!</v>
      </c>
      <c r="J61" s="619" t="e">
        <f>'Attach 3(JV)'!E19</f>
        <v>#REF!</v>
      </c>
      <c r="K61" s="619"/>
      <c r="L61" s="619"/>
      <c r="M61" s="619"/>
      <c r="N61" s="619"/>
    </row>
    <row r="62" spans="1:15" ht="21" customHeight="1">
      <c r="C62" s="618" t="e">
        <f>'Attach 3(JV)'!B20</f>
        <v>#REF!</v>
      </c>
      <c r="D62" s="618"/>
      <c r="E62" s="618"/>
      <c r="F62" s="618"/>
      <c r="G62" s="618"/>
      <c r="H62" s="618"/>
      <c r="I62" s="257" t="e">
        <f>IF($Z$2=2, " / ", "")</f>
        <v>#REF!</v>
      </c>
      <c r="J62" s="619" t="e">
        <f>'Attach 3(JV)'!E20</f>
        <v>#REF!</v>
      </c>
      <c r="K62" s="619"/>
      <c r="L62" s="619"/>
      <c r="M62" s="619"/>
      <c r="N62" s="619"/>
    </row>
    <row r="63" spans="1:15" ht="15" customHeight="1"/>
    <row r="64" spans="1:15" ht="15" customHeight="1"/>
    <row r="65" ht="15" customHeight="1"/>
  </sheetData>
  <customSheetViews>
    <customSheetView guid="{114AF33D-6C62-4A58-AD50-6A9BFF9AE3AA}"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F166A89A-6F45-40A4-B4F6-A17C13858D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38B71235-CA41-4FBF-BAF3-A9CE85C800E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 guid="{F19E2143-09CF-4E58-9800-8A0BE36E1D65}"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0"/>
      <headerFooter alignWithMargins="0"/>
    </customSheetView>
  </customSheetViews>
  <mergeCells count="44">
    <mergeCell ref="C62:H62"/>
    <mergeCell ref="J62:N62"/>
    <mergeCell ref="K40:L40"/>
    <mergeCell ref="K42:N42"/>
    <mergeCell ref="K43:L43"/>
    <mergeCell ref="C61:H61"/>
    <mergeCell ref="J61:N61"/>
    <mergeCell ref="K50:N50"/>
    <mergeCell ref="C53:N53"/>
    <mergeCell ref="C54:N54"/>
    <mergeCell ref="C52:N52"/>
    <mergeCell ref="A6:N6"/>
    <mergeCell ref="A8:N8"/>
    <mergeCell ref="G31:N31"/>
    <mergeCell ref="A14:N14"/>
    <mergeCell ref="A15:N15"/>
    <mergeCell ref="A10:N10"/>
    <mergeCell ref="F26:N26"/>
    <mergeCell ref="F24:N24"/>
    <mergeCell ref="B23:E23"/>
    <mergeCell ref="B24:E24"/>
    <mergeCell ref="A19:N19"/>
    <mergeCell ref="A28:B28"/>
    <mergeCell ref="K38:L38"/>
    <mergeCell ref="C60:H60"/>
    <mergeCell ref="J60:N60"/>
    <mergeCell ref="K49:N49"/>
    <mergeCell ref="K59:N59"/>
    <mergeCell ref="K58:N58"/>
    <mergeCell ref="K44:N44"/>
    <mergeCell ref="K51:N51"/>
    <mergeCell ref="K57:N57"/>
    <mergeCell ref="A46:C46"/>
    <mergeCell ref="M39:N40"/>
    <mergeCell ref="M37:N38"/>
    <mergeCell ref="K41:N41"/>
    <mergeCell ref="A34:E34"/>
    <mergeCell ref="A30:N30"/>
    <mergeCell ref="A21:N21"/>
    <mergeCell ref="B31:F31"/>
    <mergeCell ref="F23:N23"/>
    <mergeCell ref="B25:E25"/>
    <mergeCell ref="B26:E26"/>
    <mergeCell ref="F25:N25"/>
  </mergeCells>
  <phoneticPr fontId="28"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700-000000000000}">
      <formula1>"Yes, No"</formula1>
    </dataValidation>
  </dataValidations>
  <printOptions horizontalCentered="1"/>
  <pageMargins left="0.75" right="0.88" top="0.6" bottom="0.56999999999999995" header="0.17" footer="0.41"/>
  <pageSetup orientation="landscape" r:id="rId11"/>
  <headerFooter alignWithMargins="0"/>
  <rowBreaks count="1" manualBreakCount="1">
    <brk id="33" max="13" man="1"/>
  </rowBreaks>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indexed="8"/>
  </sheetPr>
  <dimension ref="A1:D112"/>
  <sheetViews>
    <sheetView workbookViewId="0">
      <selection sqref="A1:B1"/>
    </sheetView>
  </sheetViews>
  <sheetFormatPr defaultColWidth="9.140625" defaultRowHeight="12.75"/>
  <cols>
    <col min="1" max="1" width="13.28515625" style="217" customWidth="1"/>
    <col min="2" max="2" width="11.85546875" style="217" customWidth="1"/>
    <col min="3" max="16384" width="9.140625" style="217"/>
  </cols>
  <sheetData>
    <row r="1" spans="1:4" s="215" customFormat="1" ht="30" customHeight="1">
      <c r="A1" s="642">
        <f>'Bid Form 1st Envelope'!I20</f>
        <v>0</v>
      </c>
      <c r="B1" s="642"/>
    </row>
    <row r="2" spans="1:4" s="215" customFormat="1" ht="30" customHeight="1">
      <c r="A2" s="216"/>
    </row>
    <row r="3" spans="1:4">
      <c r="A3" s="216"/>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18"/>
    </row>
    <row r="7" spans="1:4">
      <c r="A7" s="283">
        <f>-INT(A1/1000)*10+INT(A1/100)</f>
        <v>0</v>
      </c>
      <c r="B7" s="281" t="str">
        <f t="shared" si="0"/>
        <v/>
      </c>
      <c r="D7" s="218" t="str">
        <f>+IF(B7="",""," Hundred ")</f>
        <v/>
      </c>
    </row>
    <row r="8" spans="1:4">
      <c r="A8" s="283">
        <f>-INT(A1/100000)*100+INT(A1/1000)</f>
        <v>0</v>
      </c>
      <c r="B8" s="281" t="str">
        <f t="shared" si="0"/>
        <v/>
      </c>
      <c r="D8" s="218" t="str">
        <f>IF((B8=""),IF(C8="",""," Thousand ")," Thousand ")</f>
        <v/>
      </c>
    </row>
    <row r="9" spans="1:4">
      <c r="A9" s="283">
        <f>-INT(A1/10000000)*100+INT(A1/100000)</f>
        <v>0</v>
      </c>
      <c r="B9" s="281" t="str">
        <f t="shared" si="0"/>
        <v/>
      </c>
      <c r="D9" s="218" t="str">
        <f>IF((B9=""),IF(C9="",""," Lac ")," Lac ")</f>
        <v/>
      </c>
    </row>
    <row r="10" spans="1:4">
      <c r="A10" s="283">
        <f>-INT(A1/1000000000)*100+INT(A1/10000000)</f>
        <v>0</v>
      </c>
      <c r="B10" s="284" t="str">
        <f t="shared" si="0"/>
        <v/>
      </c>
      <c r="D10" s="218" t="str">
        <f>IF((B10=""),IF(C10="",""," Crore ")," Crore ")</f>
        <v/>
      </c>
    </row>
    <row r="11" spans="1:4">
      <c r="A11" s="285">
        <f>-INT(A1/10000000000)*1000+INT(A1/1000000000)</f>
        <v>0</v>
      </c>
      <c r="B11" s="284" t="str">
        <f t="shared" si="0"/>
        <v/>
      </c>
      <c r="D11" s="218" t="str">
        <f>IF((B11=""),IF(C11="",""," Hundred ")," Hundred ")</f>
        <v/>
      </c>
    </row>
    <row r="12" spans="1:4">
      <c r="A12" s="281"/>
      <c r="B12" s="281"/>
    </row>
    <row r="13" spans="1:4">
      <c r="A13" s="286">
        <v>1</v>
      </c>
      <c r="B13" s="287" t="s">
        <v>190</v>
      </c>
    </row>
    <row r="14" spans="1:4">
      <c r="A14" s="286">
        <v>2</v>
      </c>
      <c r="B14" s="287" t="s">
        <v>191</v>
      </c>
    </row>
    <row r="15" spans="1:4">
      <c r="A15" s="286">
        <v>3</v>
      </c>
      <c r="B15" s="287" t="s">
        <v>192</v>
      </c>
    </row>
    <row r="16" spans="1:4">
      <c r="A16" s="286">
        <v>4</v>
      </c>
      <c r="B16" s="287" t="s">
        <v>193</v>
      </c>
    </row>
    <row r="17" spans="1:2">
      <c r="A17" s="286">
        <v>5</v>
      </c>
      <c r="B17" s="287" t="s">
        <v>194</v>
      </c>
    </row>
    <row r="18" spans="1:2">
      <c r="A18" s="286">
        <v>6</v>
      </c>
      <c r="B18" s="287" t="s">
        <v>195</v>
      </c>
    </row>
    <row r="19" spans="1:2">
      <c r="A19" s="286">
        <v>7</v>
      </c>
      <c r="B19" s="287" t="s">
        <v>196</v>
      </c>
    </row>
    <row r="20" spans="1:2">
      <c r="A20" s="286">
        <v>8</v>
      </c>
      <c r="B20" s="287" t="s">
        <v>197</v>
      </c>
    </row>
    <row r="21" spans="1:2">
      <c r="A21" s="286">
        <v>9</v>
      </c>
      <c r="B21" s="287" t="s">
        <v>198</v>
      </c>
    </row>
    <row r="22" spans="1:2">
      <c r="A22" s="286">
        <v>10</v>
      </c>
      <c r="B22" s="287" t="s">
        <v>199</v>
      </c>
    </row>
    <row r="23" spans="1:2">
      <c r="A23" s="286">
        <v>11</v>
      </c>
      <c r="B23" s="287" t="s">
        <v>200</v>
      </c>
    </row>
    <row r="24" spans="1:2">
      <c r="A24" s="286">
        <v>12</v>
      </c>
      <c r="B24" s="287" t="s">
        <v>201</v>
      </c>
    </row>
    <row r="25" spans="1:2">
      <c r="A25" s="286">
        <v>13</v>
      </c>
      <c r="B25" s="287" t="s">
        <v>202</v>
      </c>
    </row>
    <row r="26" spans="1:2">
      <c r="A26" s="286">
        <v>14</v>
      </c>
      <c r="B26" s="287" t="s">
        <v>203</v>
      </c>
    </row>
    <row r="27" spans="1:2">
      <c r="A27" s="286">
        <v>15</v>
      </c>
      <c r="B27" s="287" t="s">
        <v>204</v>
      </c>
    </row>
    <row r="28" spans="1:2">
      <c r="A28" s="286">
        <v>16</v>
      </c>
      <c r="B28" s="287" t="s">
        <v>205</v>
      </c>
    </row>
    <row r="29" spans="1:2">
      <c r="A29" s="286">
        <v>17</v>
      </c>
      <c r="B29" s="287" t="s">
        <v>206</v>
      </c>
    </row>
    <row r="30" spans="1:2">
      <c r="A30" s="286">
        <v>18</v>
      </c>
      <c r="B30" s="287" t="s">
        <v>207</v>
      </c>
    </row>
    <row r="31" spans="1:2">
      <c r="A31" s="286">
        <v>19</v>
      </c>
      <c r="B31" s="287" t="s">
        <v>208</v>
      </c>
    </row>
    <row r="32" spans="1:2">
      <c r="A32" s="286">
        <v>20</v>
      </c>
      <c r="B32" s="287" t="s">
        <v>209</v>
      </c>
    </row>
    <row r="33" spans="1:2">
      <c r="A33" s="286">
        <v>21</v>
      </c>
      <c r="B33" s="287" t="s">
        <v>210</v>
      </c>
    </row>
    <row r="34" spans="1:2">
      <c r="A34" s="286">
        <v>22</v>
      </c>
      <c r="B34" s="287" t="s">
        <v>211</v>
      </c>
    </row>
    <row r="35" spans="1:2">
      <c r="A35" s="286">
        <v>23</v>
      </c>
      <c r="B35" s="287" t="s">
        <v>212</v>
      </c>
    </row>
    <row r="36" spans="1:2">
      <c r="A36" s="286">
        <v>24</v>
      </c>
      <c r="B36" s="287" t="s">
        <v>213</v>
      </c>
    </row>
    <row r="37" spans="1:2">
      <c r="A37" s="286">
        <v>25</v>
      </c>
      <c r="B37" s="287" t="s">
        <v>214</v>
      </c>
    </row>
    <row r="38" spans="1:2">
      <c r="A38" s="286">
        <v>26</v>
      </c>
      <c r="B38" s="287" t="s">
        <v>215</v>
      </c>
    </row>
    <row r="39" spans="1:2">
      <c r="A39" s="286">
        <v>27</v>
      </c>
      <c r="B39" s="287" t="s">
        <v>216</v>
      </c>
    </row>
    <row r="40" spans="1:2">
      <c r="A40" s="286">
        <v>28</v>
      </c>
      <c r="B40" s="287" t="s">
        <v>217</v>
      </c>
    </row>
    <row r="41" spans="1:2">
      <c r="A41" s="286">
        <v>29</v>
      </c>
      <c r="B41" s="287" t="s">
        <v>218</v>
      </c>
    </row>
    <row r="42" spans="1:2">
      <c r="A42" s="286">
        <v>30</v>
      </c>
      <c r="B42" s="287" t="s">
        <v>219</v>
      </c>
    </row>
    <row r="43" spans="1:2">
      <c r="A43" s="286">
        <v>31</v>
      </c>
      <c r="B43" s="287" t="s">
        <v>220</v>
      </c>
    </row>
    <row r="44" spans="1:2">
      <c r="A44" s="286">
        <v>32</v>
      </c>
      <c r="B44" s="287" t="s">
        <v>221</v>
      </c>
    </row>
    <row r="45" spans="1:2">
      <c r="A45" s="286">
        <v>33</v>
      </c>
      <c r="B45" s="287" t="s">
        <v>222</v>
      </c>
    </row>
    <row r="46" spans="1:2">
      <c r="A46" s="286">
        <v>34</v>
      </c>
      <c r="B46" s="287" t="s">
        <v>223</v>
      </c>
    </row>
    <row r="47" spans="1:2">
      <c r="A47" s="286">
        <v>35</v>
      </c>
      <c r="B47" s="287" t="s">
        <v>60</v>
      </c>
    </row>
    <row r="48" spans="1:2">
      <c r="A48" s="286">
        <v>36</v>
      </c>
      <c r="B48" s="287" t="s">
        <v>224</v>
      </c>
    </row>
    <row r="49" spans="1:2">
      <c r="A49" s="286">
        <v>37</v>
      </c>
      <c r="B49" s="287" t="s">
        <v>225</v>
      </c>
    </row>
    <row r="50" spans="1:2">
      <c r="A50" s="286">
        <v>38</v>
      </c>
      <c r="B50" s="287" t="s">
        <v>226</v>
      </c>
    </row>
    <row r="51" spans="1:2">
      <c r="A51" s="286">
        <v>39</v>
      </c>
      <c r="B51" s="287" t="s">
        <v>227</v>
      </c>
    </row>
    <row r="52" spans="1:2">
      <c r="A52" s="286">
        <v>40</v>
      </c>
      <c r="B52" s="287" t="s">
        <v>228</v>
      </c>
    </row>
    <row r="53" spans="1:2">
      <c r="A53" s="286">
        <v>41</v>
      </c>
      <c r="B53" s="287" t="s">
        <v>229</v>
      </c>
    </row>
    <row r="54" spans="1:2">
      <c r="A54" s="286">
        <v>42</v>
      </c>
      <c r="B54" s="287" t="s">
        <v>230</v>
      </c>
    </row>
    <row r="55" spans="1:2">
      <c r="A55" s="286">
        <v>43</v>
      </c>
      <c r="B55" s="287" t="s">
        <v>231</v>
      </c>
    </row>
    <row r="56" spans="1:2">
      <c r="A56" s="286">
        <v>44</v>
      </c>
      <c r="B56" s="287" t="s">
        <v>232</v>
      </c>
    </row>
    <row r="57" spans="1:2">
      <c r="A57" s="286">
        <v>45</v>
      </c>
      <c r="B57" s="287" t="s">
        <v>233</v>
      </c>
    </row>
    <row r="58" spans="1:2">
      <c r="A58" s="286">
        <v>46</v>
      </c>
      <c r="B58" s="287" t="s">
        <v>234</v>
      </c>
    </row>
    <row r="59" spans="1:2">
      <c r="A59" s="286">
        <v>47</v>
      </c>
      <c r="B59" s="287" t="s">
        <v>235</v>
      </c>
    </row>
    <row r="60" spans="1:2">
      <c r="A60" s="286">
        <v>48</v>
      </c>
      <c r="B60" s="287" t="s">
        <v>236</v>
      </c>
    </row>
    <row r="61" spans="1:2">
      <c r="A61" s="286">
        <v>49</v>
      </c>
      <c r="B61" s="287" t="s">
        <v>237</v>
      </c>
    </row>
    <row r="62" spans="1:2">
      <c r="A62" s="286">
        <v>50</v>
      </c>
      <c r="B62" s="287" t="s">
        <v>238</v>
      </c>
    </row>
    <row r="63" spans="1:2">
      <c r="A63" s="286">
        <v>51</v>
      </c>
      <c r="B63" s="287" t="s">
        <v>239</v>
      </c>
    </row>
    <row r="64" spans="1:2">
      <c r="A64" s="286">
        <v>52</v>
      </c>
      <c r="B64" s="287" t="s">
        <v>240</v>
      </c>
    </row>
    <row r="65" spans="1:2">
      <c r="A65" s="286">
        <v>53</v>
      </c>
      <c r="B65" s="287" t="s">
        <v>241</v>
      </c>
    </row>
    <row r="66" spans="1:2">
      <c r="A66" s="286">
        <v>54</v>
      </c>
      <c r="B66" s="287" t="s">
        <v>242</v>
      </c>
    </row>
    <row r="67" spans="1:2">
      <c r="A67" s="286">
        <v>55</v>
      </c>
      <c r="B67" s="287" t="s">
        <v>243</v>
      </c>
    </row>
    <row r="68" spans="1:2">
      <c r="A68" s="286">
        <v>56</v>
      </c>
      <c r="B68" s="287" t="s">
        <v>244</v>
      </c>
    </row>
    <row r="69" spans="1:2">
      <c r="A69" s="286">
        <v>57</v>
      </c>
      <c r="B69" s="287" t="s">
        <v>245</v>
      </c>
    </row>
    <row r="70" spans="1:2">
      <c r="A70" s="286">
        <v>58</v>
      </c>
      <c r="B70" s="287" t="s">
        <v>246</v>
      </c>
    </row>
    <row r="71" spans="1:2">
      <c r="A71" s="286">
        <v>59</v>
      </c>
      <c r="B71" s="287" t="s">
        <v>247</v>
      </c>
    </row>
    <row r="72" spans="1:2">
      <c r="A72" s="286">
        <v>60</v>
      </c>
      <c r="B72" s="287" t="s">
        <v>248</v>
      </c>
    </row>
    <row r="73" spans="1:2">
      <c r="A73" s="286">
        <v>61</v>
      </c>
      <c r="B73" s="287" t="s">
        <v>249</v>
      </c>
    </row>
    <row r="74" spans="1:2">
      <c r="A74" s="286">
        <v>62</v>
      </c>
      <c r="B74" s="287" t="s">
        <v>250</v>
      </c>
    </row>
    <row r="75" spans="1:2">
      <c r="A75" s="286">
        <v>63</v>
      </c>
      <c r="B75" s="287" t="s">
        <v>251</v>
      </c>
    </row>
    <row r="76" spans="1:2">
      <c r="A76" s="286">
        <v>64</v>
      </c>
      <c r="B76" s="287" t="s">
        <v>252</v>
      </c>
    </row>
    <row r="77" spans="1:2">
      <c r="A77" s="286">
        <v>65</v>
      </c>
      <c r="B77" s="287" t="s">
        <v>253</v>
      </c>
    </row>
    <row r="78" spans="1:2">
      <c r="A78" s="286">
        <v>66</v>
      </c>
      <c r="B78" s="287" t="s">
        <v>254</v>
      </c>
    </row>
    <row r="79" spans="1:2">
      <c r="A79" s="286">
        <v>67</v>
      </c>
      <c r="B79" s="287" t="s">
        <v>255</v>
      </c>
    </row>
    <row r="80" spans="1:2">
      <c r="A80" s="286">
        <v>68</v>
      </c>
      <c r="B80" s="287" t="s">
        <v>256</v>
      </c>
    </row>
    <row r="81" spans="1:2">
      <c r="A81" s="286">
        <v>69</v>
      </c>
      <c r="B81" s="287" t="s">
        <v>257</v>
      </c>
    </row>
    <row r="82" spans="1:2">
      <c r="A82" s="286">
        <v>70</v>
      </c>
      <c r="B82" s="287" t="s">
        <v>258</v>
      </c>
    </row>
    <row r="83" spans="1:2">
      <c r="A83" s="286">
        <v>71</v>
      </c>
      <c r="B83" s="287" t="s">
        <v>259</v>
      </c>
    </row>
    <row r="84" spans="1:2">
      <c r="A84" s="286">
        <v>72</v>
      </c>
      <c r="B84" s="287" t="s">
        <v>260</v>
      </c>
    </row>
    <row r="85" spans="1:2">
      <c r="A85" s="286">
        <v>73</v>
      </c>
      <c r="B85" s="287" t="s">
        <v>261</v>
      </c>
    </row>
    <row r="86" spans="1:2">
      <c r="A86" s="286">
        <v>74</v>
      </c>
      <c r="B86" s="287" t="s">
        <v>262</v>
      </c>
    </row>
    <row r="87" spans="1:2">
      <c r="A87" s="286">
        <v>75</v>
      </c>
      <c r="B87" s="287" t="s">
        <v>263</v>
      </c>
    </row>
    <row r="88" spans="1:2">
      <c r="A88" s="286">
        <v>76</v>
      </c>
      <c r="B88" s="287" t="s">
        <v>264</v>
      </c>
    </row>
    <row r="89" spans="1:2">
      <c r="A89" s="286">
        <v>77</v>
      </c>
      <c r="B89" s="287" t="s">
        <v>265</v>
      </c>
    </row>
    <row r="90" spans="1:2">
      <c r="A90" s="286">
        <v>78</v>
      </c>
      <c r="B90" s="287" t="s">
        <v>266</v>
      </c>
    </row>
    <row r="91" spans="1:2">
      <c r="A91" s="286">
        <v>79</v>
      </c>
      <c r="B91" s="287" t="s">
        <v>267</v>
      </c>
    </row>
    <row r="92" spans="1:2">
      <c r="A92" s="286">
        <v>80</v>
      </c>
      <c r="B92" s="287" t="s">
        <v>268</v>
      </c>
    </row>
    <row r="93" spans="1:2">
      <c r="A93" s="286">
        <v>81</v>
      </c>
      <c r="B93" s="287" t="s">
        <v>269</v>
      </c>
    </row>
    <row r="94" spans="1:2">
      <c r="A94" s="286">
        <v>82</v>
      </c>
      <c r="B94" s="287" t="s">
        <v>270</v>
      </c>
    </row>
    <row r="95" spans="1:2">
      <c r="A95" s="286">
        <v>83</v>
      </c>
      <c r="B95" s="287" t="s">
        <v>271</v>
      </c>
    </row>
    <row r="96" spans="1:2">
      <c r="A96" s="286">
        <v>84</v>
      </c>
      <c r="B96" s="287" t="s">
        <v>272</v>
      </c>
    </row>
    <row r="97" spans="1:2">
      <c r="A97" s="286">
        <v>85</v>
      </c>
      <c r="B97" s="287" t="s">
        <v>273</v>
      </c>
    </row>
    <row r="98" spans="1:2">
      <c r="A98" s="286">
        <v>86</v>
      </c>
      <c r="B98" s="287" t="s">
        <v>274</v>
      </c>
    </row>
    <row r="99" spans="1:2">
      <c r="A99" s="286">
        <v>87</v>
      </c>
      <c r="B99" s="287" t="s">
        <v>275</v>
      </c>
    </row>
    <row r="100" spans="1:2">
      <c r="A100" s="286">
        <v>88</v>
      </c>
      <c r="B100" s="287" t="s">
        <v>276</v>
      </c>
    </row>
    <row r="101" spans="1:2">
      <c r="A101" s="286">
        <v>89</v>
      </c>
      <c r="B101" s="287" t="s">
        <v>277</v>
      </c>
    </row>
    <row r="102" spans="1:2">
      <c r="A102" s="286">
        <v>90</v>
      </c>
      <c r="B102" s="287" t="s">
        <v>278</v>
      </c>
    </row>
    <row r="103" spans="1:2">
      <c r="A103" s="286">
        <v>91</v>
      </c>
      <c r="B103" s="287" t="s">
        <v>279</v>
      </c>
    </row>
    <row r="104" spans="1:2">
      <c r="A104" s="286">
        <v>92</v>
      </c>
      <c r="B104" s="287" t="s">
        <v>280</v>
      </c>
    </row>
    <row r="105" spans="1:2">
      <c r="A105" s="286">
        <v>93</v>
      </c>
      <c r="B105" s="287" t="s">
        <v>281</v>
      </c>
    </row>
    <row r="106" spans="1:2">
      <c r="A106" s="286">
        <v>94</v>
      </c>
      <c r="B106" s="287" t="s">
        <v>282</v>
      </c>
    </row>
    <row r="107" spans="1:2">
      <c r="A107" s="286">
        <v>95</v>
      </c>
      <c r="B107" s="287" t="s">
        <v>283</v>
      </c>
    </row>
    <row r="108" spans="1:2">
      <c r="A108" s="286">
        <v>96</v>
      </c>
      <c r="B108" s="287" t="s">
        <v>284</v>
      </c>
    </row>
    <row r="109" spans="1:2">
      <c r="A109" s="286">
        <v>97</v>
      </c>
      <c r="B109" s="287" t="s">
        <v>285</v>
      </c>
    </row>
    <row r="110" spans="1:2">
      <c r="A110" s="286">
        <v>98</v>
      </c>
      <c r="B110" s="287" t="s">
        <v>286</v>
      </c>
    </row>
    <row r="111" spans="1:2">
      <c r="A111" s="286">
        <v>99</v>
      </c>
      <c r="B111" s="287" t="s">
        <v>287</v>
      </c>
    </row>
    <row r="112" spans="1:2">
      <c r="A112" s="286">
        <v>100</v>
      </c>
      <c r="B112" s="287" t="s">
        <v>288</v>
      </c>
    </row>
  </sheetData>
  <customSheetViews>
    <customSheetView guid="{114AF33D-6C62-4A58-AD50-6A9BFF9AE3AA}" state="hidden">
      <selection sqref="A1:B1"/>
      <pageMargins left="0.75" right="0.75" top="1" bottom="1" header="0.5" footer="0.5"/>
      <pageSetup orientation="portrait" r:id="rId1"/>
      <headerFooter alignWithMargins="0"/>
    </customSheetView>
    <customSheetView guid="{C370F0F5-804B-45A0-89F0-31DAAD7CA011}" state="hidden">
      <selection sqref="A1:B1"/>
      <pageMargins left="0.75" right="0.75" top="1" bottom="1" header="0.5" footer="0.5"/>
      <pageSetup orientation="portrait" r:id="rId2"/>
      <headerFooter alignWithMargins="0"/>
    </customSheetView>
    <customSheetView guid="{8E7B022F-1113-4BA2-B2BA-8EDBE02A2557}" state="hidden" showRuler="0">
      <selection sqref="A1:B1"/>
      <pageMargins left="0.75" right="0.75" top="1" bottom="1" header="0.5" footer="0.5"/>
      <pageSetup orientation="portrait" r:id="rId3"/>
      <headerFooter alignWithMargins="0"/>
    </customSheetView>
    <customSheetView guid="{ECEBABD0-566A-41C4-AA9A-38EA30EFEDA8}" state="hidden" showRuler="0">
      <selection sqref="A1:B1"/>
      <pageMargins left="0.75" right="0.75" top="1" bottom="1" header="0.5" footer="0.5"/>
      <pageSetup orientation="portrait" r:id="rId4"/>
      <headerFooter alignWithMargins="0"/>
    </customSheetView>
    <customSheetView guid="{CD4CA1A8-824A-452F-BDBA-32A47C1B3013}" state="hidden">
      <selection sqref="A1:B1"/>
      <pageMargins left="0.75" right="0.75" top="1" bottom="1" header="0.5" footer="0.5"/>
      <pageSetup orientation="portrait" r:id="rId5"/>
      <headerFooter alignWithMargins="0"/>
    </customSheetView>
    <customSheetView guid="{66351D87-9E2B-4F19-8E10-C575C3FCB914}" state="hidden">
      <selection sqref="A1:B1"/>
      <pageMargins left="0.75" right="0.75" top="1" bottom="1" header="0.5" footer="0.5"/>
      <pageSetup orientation="portrait" r:id="rId6"/>
      <headerFooter alignWithMargins="0"/>
    </customSheetView>
    <customSheetView guid="{237D8718-39ED-4FFE-B3B2-D1192F8D2E87}" state="hidden">
      <selection sqref="A1:B1"/>
      <pageMargins left="0.75" right="0.75" top="1" bottom="1" header="0.5" footer="0.5"/>
      <pageSetup orientation="portrait" r:id="rId7"/>
      <headerFooter alignWithMargins="0"/>
    </customSheetView>
    <customSheetView guid="{F166A89A-6F45-40A4-B4F6-A17C13858D87}" state="hidden">
      <selection sqref="A1:B1"/>
      <pageMargins left="0.75" right="0.75" top="1" bottom="1" header="0.5" footer="0.5"/>
      <pageSetup orientation="portrait" r:id="rId8"/>
      <headerFooter alignWithMargins="0"/>
    </customSheetView>
    <customSheetView guid="{38B71235-CA41-4FBF-BAF3-A9CE85C800EF}" state="hidden">
      <selection sqref="A1:B1"/>
      <pageMargins left="0.75" right="0.75" top="1" bottom="1" header="0.5" footer="0.5"/>
      <pageSetup orientation="portrait" r:id="rId9"/>
      <headerFooter alignWithMargins="0"/>
    </customSheetView>
    <customSheetView guid="{F19E2143-09CF-4E58-9800-8A0BE36E1D65}" state="hidden">
      <selection sqref="A1:B1"/>
      <pageMargins left="0.75" right="0.75" top="1" bottom="1" header="0.5" footer="0.5"/>
      <pageSetup orientation="portrait" r:id="rId10"/>
      <headerFooter alignWithMargins="0"/>
    </customSheetView>
  </customSheetViews>
  <mergeCells count="1">
    <mergeCell ref="A1:B1"/>
  </mergeCells>
  <phoneticPr fontId="28" type="noConversion"/>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23</vt:i4>
      </vt:variant>
    </vt:vector>
  </HeadingPairs>
  <TitlesOfParts>
    <vt:vector size="48" baseType="lpstr">
      <vt:lpstr>Basic</vt:lpstr>
      <vt:lpstr>Cover</vt:lpstr>
      <vt:lpstr>Names of Bidder</vt:lpstr>
      <vt:lpstr>Attach 3(JV)</vt:lpstr>
      <vt:lpstr>Attach 3(QR)</vt:lpstr>
      <vt:lpstr>Attach 4</vt:lpstr>
      <vt:lpstr>Attach 4 (A)</vt:lpstr>
      <vt:lpstr>Attach 4 (B)</vt:lpstr>
      <vt:lpstr>Attach 5</vt:lpstr>
      <vt:lpstr>Attach 6</vt:lpstr>
      <vt:lpstr>Attach 7</vt:lpstr>
      <vt:lpstr>Attach 8</vt:lpstr>
      <vt:lpstr>Attach 9</vt:lpstr>
      <vt:lpstr>Attach 10</vt:lpstr>
      <vt:lpstr>Attach 11</vt:lpstr>
      <vt:lpstr>Attach 12</vt:lpstr>
      <vt:lpstr>Attach 13</vt:lpstr>
      <vt:lpstr>Attach 14</vt:lpstr>
      <vt:lpstr>Attach 14-IP</vt:lpstr>
      <vt:lpstr>Attach 15</vt:lpstr>
      <vt:lpstr>Attach 16</vt:lpstr>
      <vt:lpstr>Attach 17</vt:lpstr>
      <vt:lpstr>Bid Form 1st Envelope</vt:lpstr>
      <vt:lpstr>e-Form</vt:lpstr>
      <vt:lpstr>N to W</vt:lpstr>
      <vt:lpstr>'Attach 10'!Print_Area</vt:lpstr>
      <vt:lpstr>'Attach 11'!Print_Area</vt:lpstr>
      <vt:lpstr>'Attach 12'!Print_Area</vt:lpstr>
      <vt:lpstr>'Attach 13'!Print_Area</vt:lpstr>
      <vt:lpstr>'Attach 14'!Print_Area</vt:lpstr>
      <vt:lpstr>'Attach 14-IP'!Print_Area</vt:lpstr>
      <vt:lpstr>'Attach 16'!Print_Area</vt:lpstr>
      <vt:lpstr>'Attach 17'!Print_Area</vt:lpstr>
      <vt:lpstr>'Attach 3(JV)'!Print_Area</vt:lpstr>
      <vt:lpstr>'Attach 3(QR)'!Print_Area</vt:lpstr>
      <vt:lpstr>'Attach 4'!Print_Area</vt:lpstr>
      <vt:lpstr>'Attach 4 (A)'!Print_Area</vt:lpstr>
      <vt:lpstr>'Attach 4 (B)'!Print_Area</vt:lpstr>
      <vt:lpstr>'Attach 5'!Print_Area</vt:lpstr>
      <vt:lpstr>'Attach 6'!Print_Area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Kumar Gaurav {कुमार गौरव}</cp:lastModifiedBy>
  <cp:lastPrinted>2012-04-09T05:43:30Z</cp:lastPrinted>
  <dcterms:created xsi:type="dcterms:W3CDTF">2010-09-27T08:09:01Z</dcterms:created>
  <dcterms:modified xsi:type="dcterms:W3CDTF">2024-08-05T13:10:21Z</dcterms:modified>
</cp:coreProperties>
</file>